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Desktop\Alcaldia local san cristobal\Nueva carpeta 2026 Indicadores Financieros\"/>
    </mc:Choice>
  </mc:AlternateContent>
  <bookViews>
    <workbookView xWindow="0" yWindow="0" windowWidth="20460" windowHeight="7200" firstSheet="1" activeTab="3"/>
  </bookViews>
  <sheets>
    <sheet name="Hoja1" sheetId="7" state="hidden" r:id="rId1"/>
    <sheet name="MUESTRA DEF" sheetId="5" r:id="rId2"/>
    <sheet name="INDICADORES" sheetId="6" r:id="rId3"/>
    <sheet name="CONSOLIDADO" sheetId="2" r:id="rId4"/>
  </sheets>
  <definedNames>
    <definedName name="_xlnm._FilterDatabase" localSheetId="1" hidden="1">'MUESTRA DEF'!$B$2:$I$11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9" i="6" l="1"/>
  <c r="L14" i="6"/>
  <c r="L8" i="6"/>
  <c r="L12" i="6"/>
  <c r="H86" i="6"/>
  <c r="H85" i="6"/>
  <c r="H84" i="6"/>
  <c r="H82" i="6"/>
  <c r="H81" i="6"/>
  <c r="B81" i="6" l="1"/>
  <c r="C81" i="6"/>
  <c r="D81" i="6"/>
  <c r="E81" i="6"/>
  <c r="F81" i="6"/>
  <c r="G81" i="6"/>
  <c r="B82" i="6"/>
  <c r="C82" i="6"/>
  <c r="D82" i="6"/>
  <c r="E82" i="6"/>
  <c r="F82" i="6"/>
  <c r="G82" i="6"/>
  <c r="B84" i="6"/>
  <c r="C84" i="6"/>
  <c r="D84" i="6"/>
  <c r="E84" i="6"/>
  <c r="F84" i="6"/>
  <c r="G84" i="6"/>
  <c r="B85" i="6"/>
  <c r="C85" i="6"/>
  <c r="D85" i="6"/>
  <c r="E85" i="6"/>
  <c r="F85" i="6"/>
  <c r="G85" i="6"/>
  <c r="B86" i="6"/>
  <c r="C86" i="6"/>
  <c r="D86" i="6"/>
  <c r="E86" i="6"/>
  <c r="F86" i="6"/>
  <c r="G86" i="6"/>
  <c r="L10" i="6" l="1"/>
  <c r="O4" i="6" l="1"/>
  <c r="N4" i="6"/>
  <c r="L4" i="6"/>
  <c r="K4" i="6"/>
  <c r="F88" i="6" l="1"/>
  <c r="G88" i="6"/>
  <c r="H88" i="6" l="1"/>
  <c r="E88" i="6" l="1"/>
  <c r="D89" i="6"/>
  <c r="C88" i="6"/>
  <c r="B88" i="6"/>
  <c r="A3" i="5" l="1"/>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alcChain>
</file>

<file path=xl/sharedStrings.xml><?xml version="1.0" encoding="utf-8"?>
<sst xmlns="http://schemas.openxmlformats.org/spreadsheetml/2006/main" count="179" uniqueCount="136">
  <si>
    <r>
      <t>SEGMENTO</t>
    </r>
    <r>
      <rPr>
        <b/>
        <sz val="12"/>
        <color theme="1"/>
        <rFont val="Times New Roman"/>
        <family val="1"/>
      </rPr>
      <t> </t>
    </r>
  </si>
  <si>
    <r>
      <t>FAMILIA</t>
    </r>
    <r>
      <rPr>
        <b/>
        <sz val="12"/>
        <color theme="1"/>
        <rFont val="Times New Roman"/>
        <family val="1"/>
      </rPr>
      <t> </t>
    </r>
  </si>
  <si>
    <r>
      <t>CLASE</t>
    </r>
    <r>
      <rPr>
        <b/>
        <sz val="12"/>
        <color theme="1"/>
        <rFont val="Times New Roman"/>
        <family val="1"/>
      </rPr>
      <t> </t>
    </r>
  </si>
  <si>
    <t xml:space="preserve">PRODUCTO </t>
  </si>
  <si>
    <t>NOMBRE PRODUCTO</t>
  </si>
  <si>
    <r>
      <t>85 - Servicios de salud</t>
    </r>
    <r>
      <rPr>
        <sz val="12"/>
        <color theme="1"/>
        <rFont val="Times New Roman"/>
        <family val="1"/>
      </rPr>
      <t>   </t>
    </r>
  </si>
  <si>
    <r>
      <t>8515 – Servicios alimenticios y de nutrición</t>
    </r>
    <r>
      <rPr>
        <sz val="12"/>
        <color theme="1"/>
        <rFont val="Times New Roman"/>
        <family val="1"/>
      </rPr>
      <t> </t>
    </r>
  </si>
  <si>
    <r>
      <t>851516-Asuntos nutricionales</t>
    </r>
    <r>
      <rPr>
        <sz val="12"/>
        <color theme="1"/>
        <rFont val="Times New Roman"/>
        <family val="1"/>
      </rPr>
      <t> </t>
    </r>
  </si>
  <si>
    <t xml:space="preserve">Asuntos nutricionales </t>
  </si>
  <si>
    <t> </t>
  </si>
  <si>
    <t xml:space="preserve">Servicios de programación de la nutrición </t>
  </si>
  <si>
    <t xml:space="preserve">Evaluación de proyectos nutricionales </t>
  </si>
  <si>
    <t>851515-Tecnología de alimentos</t>
  </si>
  <si>
    <t xml:space="preserve">Servicio de asesoría o control en la preparación de alomentos </t>
  </si>
  <si>
    <t>Estudios sobre alimentos o hábitos alimentarios</t>
  </si>
  <si>
    <t>42-Equipo médico, accesorios y suministros</t>
  </si>
  <si>
    <t xml:space="preserve">4215-Equipos y suministros dentales </t>
  </si>
  <si>
    <t xml:space="preserve">421519-Equipo y suministros para higiene dental y cuidado preventivo </t>
  </si>
  <si>
    <t>Instrumentos de higiene dental</t>
  </si>
  <si>
    <t>14-Materiales y productos de papel</t>
  </si>
  <si>
    <t>1411 Productos de papel</t>
  </si>
  <si>
    <t>-</t>
  </si>
  <si>
    <t xml:space="preserve">82-Servicios editoriales, de diseño, de artes gráficas y bellas artes </t>
  </si>
  <si>
    <t xml:space="preserve">8212-servicios de reproducción </t>
  </si>
  <si>
    <t>821215- impresión</t>
  </si>
  <si>
    <t>Impresión de papelería</t>
  </si>
  <si>
    <t xml:space="preserve">80-Servicios de gestión, servicios profesionales de empresa y servicios administrativos </t>
  </si>
  <si>
    <t xml:space="preserve">8011-Servicios de recursos humanos </t>
  </si>
  <si>
    <t xml:space="preserve">801116-Servicios de personal temporal </t>
  </si>
  <si>
    <t xml:space="preserve">Servicios temporales ambientales en salud y seguridad </t>
  </si>
  <si>
    <t>49-Equipos y suministros de laboratorio, de medición, de observación y de pruebas.</t>
  </si>
  <si>
    <t xml:space="preserve">4920-Equipos para entrenamiento físico </t>
  </si>
  <si>
    <t xml:space="preserve">492015-Equipo de entrenemiento para aeróbicos </t>
  </si>
  <si>
    <t xml:space="preserve">Lazos para saltar </t>
  </si>
  <si>
    <t>Pelotas para ejercicio</t>
  </si>
  <si>
    <t>492016-Equipo de entremiento de peso y resistencia</t>
  </si>
  <si>
    <t xml:space="preserve">Pesas </t>
  </si>
  <si>
    <t xml:space="preserve">Bandas de resistencia </t>
  </si>
  <si>
    <t>INDICADORES DE CAPACIDAD FINANCIERA</t>
  </si>
  <si>
    <t>INDICADORES DE CAPACIDAD ORGANIZACIONAL</t>
  </si>
  <si>
    <t>COD</t>
  </si>
  <si>
    <t>RAZON SOCIAL</t>
  </si>
  <si>
    <t>INDICE DE LIQUIDEZ</t>
  </si>
  <si>
    <t>INDICE ENDEUDAMIENTO</t>
  </si>
  <si>
    <t>COBERTURA DE INTERESES</t>
  </si>
  <si>
    <t>RENTABILIDAD DEL PATRIMONIO</t>
  </si>
  <si>
    <t>RENTABILIDAD DEL ACTIVO</t>
  </si>
  <si>
    <t>PODADO 0%</t>
  </si>
  <si>
    <t>PODADO 30%</t>
  </si>
  <si>
    <t>LIQUIDEZ</t>
  </si>
  <si>
    <t>CAPITAL DE TRABAJO</t>
  </si>
  <si>
    <t>ENDEUDAM</t>
  </si>
  <si>
    <t>PATRIMONIO</t>
  </si>
  <si>
    <t>RENTABILIDAD SOBRE PATRIMONIO</t>
  </si>
  <si>
    <t>RENTABILIDAD SOBRE ACTIVOS</t>
  </si>
  <si>
    <t>RAZON DE COBERTURA DE INTERESES</t>
  </si>
  <si>
    <t>COBERTURA DE LA MUESTRA</t>
  </si>
  <si>
    <t>ENDEUDAMIENTO</t>
  </si>
  <si>
    <t>INTERESES</t>
  </si>
  <si>
    <t>ACTIVOS</t>
  </si>
  <si>
    <t>Promedio</t>
  </si>
  <si>
    <t>Mediana</t>
  </si>
  <si>
    <t>Desvación</t>
  </si>
  <si>
    <t>INDICADORES DE CAPACIDAD FINANCIERA Y ORGANIZACIONAL FDL DE SAN CRISTOBAL</t>
  </si>
  <si>
    <r>
      <rPr>
        <b/>
        <sz val="12"/>
        <color theme="1"/>
        <rFont val="Calibri"/>
        <family val="2"/>
        <scheme val="minor"/>
      </rPr>
      <t xml:space="preserve">PROCESO: </t>
    </r>
    <r>
      <rPr>
        <sz val="12"/>
        <color theme="1"/>
        <rFont val="Calibri"/>
        <family val="2"/>
        <scheme val="minor"/>
      </rPr>
      <t>Contrato de Selección abreviada Menor Cuantía</t>
    </r>
  </si>
  <si>
    <t>INDICADORES FINANCIEROS</t>
  </si>
  <si>
    <t>OBSERVACIONES</t>
  </si>
  <si>
    <t>ÁREA FINANCIERA</t>
  </si>
  <si>
    <t>Indíce de Liquidez</t>
  </si>
  <si>
    <t>=</t>
  </si>
  <si>
    <t>Activo Corriente</t>
  </si>
  <si>
    <t>Pasivo Corriente</t>
  </si>
  <si>
    <t>Nivel de Endeudamiento</t>
  </si>
  <si>
    <t>Pasivo Total</t>
  </si>
  <si>
    <t>&lt; = 0,51</t>
  </si>
  <si>
    <t>ActivoTotal</t>
  </si>
  <si>
    <t>Razón Cobertura
de intereses</t>
  </si>
  <si>
    <t>Utilidad Operacional</t>
  </si>
  <si>
    <t>&gt; = 1,72</t>
  </si>
  <si>
    <t>Gasto de Intereses</t>
  </si>
  <si>
    <t>Rentabilidad sobre
Patrimonio</t>
  </si>
  <si>
    <t>&gt; = 0,08</t>
  </si>
  <si>
    <t>Patrimonio</t>
  </si>
  <si>
    <t>Rentabilidad sobre
Activos</t>
  </si>
  <si>
    <t>&gt; = 0,05</t>
  </si>
  <si>
    <t>Activos</t>
  </si>
  <si>
    <t>ALVARO ANDRES GOMEZ GRAJALES</t>
  </si>
  <si>
    <t>INDETERMINADO</t>
  </si>
  <si>
    <t>COMERCIALIZADORA VINARTA SAS</t>
  </si>
  <si>
    <t>CORPORACION KOFI ANNAN</t>
  </si>
  <si>
    <t>CORPORACION PARA EL FORTALECIMIENTO DEL DESARROLLO DE ANTANDER</t>
  </si>
  <si>
    <t>CORPORACION PARA LA INVESTIGACION EL DESARROLLO SOSTENIBLE Y LA PROMOCION SOCIAL</t>
  </si>
  <si>
    <t>DIDACTICOS PINOCHO S.A.</t>
  </si>
  <si>
    <t>DISTRIBUCIONES ATLANTIS EDUCACION SAS</t>
  </si>
  <si>
    <t>DISTRIBUCIONES Y SERVICIOS CALIDAD TOTAL SAS</t>
  </si>
  <si>
    <t>EDITORIAL GROW SAS</t>
  </si>
  <si>
    <t>EOROCERAMICA DISTRIBUCIONES SAS</t>
  </si>
  <si>
    <t>FUNDACION CENTRO ESPECIALIZADO EN SOLUCIONES Y ADMINISTRACION DE RECURSOS</t>
  </si>
  <si>
    <t>FUNDACION DE APOYO SOCIAL PARA LA EQUIDAD Y EL DESAROLLO</t>
  </si>
  <si>
    <t>FUNDACION EL BUEN VIVIR</t>
  </si>
  <si>
    <t>INTEGRAL DE SUMINISTROS LTDA</t>
  </si>
  <si>
    <t>RIOS LOPEZ GUSTAVO DE JESUS</t>
  </si>
  <si>
    <t>GRUPO TECHNOVAL SAS</t>
  </si>
  <si>
    <t>GRUPO PROENSA SAS</t>
  </si>
  <si>
    <t>EMELAB SAS</t>
  </si>
  <si>
    <t>AESTHETIC &amp; MEDICAL SOLUTION S SAS</t>
  </si>
  <si>
    <t>AGRO-TECH SAS BIC</t>
  </si>
  <si>
    <t>ALVAREZ MEZA JORGE ARMANDO</t>
  </si>
  <si>
    <t>CAJA DE COMPENSACION FAMILIAR DE FENALCO COMFENALCO QUINDIO</t>
  </si>
  <si>
    <t>CASA AGRARIA DEL PACIFICO S.A.S</t>
  </si>
  <si>
    <t>COMERCIALIZADORA ANICAM COLOMBIA SAS</t>
  </si>
  <si>
    <t>COMERCIALIZADORA CYMA SAS</t>
  </si>
  <si>
    <t>COMERCIALIZADORA FARMACEUTICA Y DE INSUMOS MEDICOS CFIM SAS</t>
  </si>
  <si>
    <t>CONCRETOS ING S.A.S.</t>
  </si>
  <si>
    <t>CONDISCOL CONSULTORES, CONSTRUCTORES Y DISTRIBUIDORES S.A.S</t>
  </si>
  <si>
    <t>CONDUCAGRO SAS</t>
  </si>
  <si>
    <t>CORPORACION IMPULSANDO LA TRANSFIORMACION</t>
  </si>
  <si>
    <t>GOMEZ PERDOMO NESTOR</t>
  </si>
  <si>
    <t>INVERSIONES MACRODESCUENTOSS.A.S</t>
  </si>
  <si>
    <r>
      <rPr>
        <b/>
        <sz val="12"/>
        <color theme="1"/>
        <rFont val="Calibri"/>
        <family val="2"/>
        <scheme val="minor"/>
      </rPr>
      <t>OBJETO DEL PROCESO</t>
    </r>
    <r>
      <rPr>
        <sz val="12"/>
        <color theme="1"/>
        <rFont val="Calibri"/>
        <family val="2"/>
        <scheme val="minor"/>
      </rPr>
      <t xml:space="preserve">: "CONTRATAR A MONTO AGOTABLE LA ADQUISICIÓN Y DISTRIBUCIÓN DE ELEMENTOS PARA DOTAR A LAS JUNTAS DE ACCIÓN 
COMUNAL A TRAVÉS DE ELEMENTOS PARA EL FORTALECIMIENTO DE SUS CAPACIDADES OPERATIVAS Y DE GESTIÓN SOCIAL EN LOS TERRITORIOS”". </t>
    </r>
  </si>
  <si>
    <t>PRESUPUESTO OFICIAL: ($ 400.000.000). (Incluido IVA)</t>
  </si>
  <si>
    <t>432115,432121,451116,491215,521615,561015,561017,561121</t>
  </si>
  <si>
    <t>GESTORES DE SERVICIOS Y ASESORIAS INTEGRALES S.A</t>
  </si>
  <si>
    <t>DELTA PUBLICIDAD INFLABLES INTERNACIONAL LTDA</t>
  </si>
  <si>
    <t>2KFIT CORPORATION SAS</t>
  </si>
  <si>
    <t>El analisis de los indicadores financieros se establecio con base en la información de los registros unicos de proponentes (RUP) obtenida de la plataforma del SECOP 2, Directorio SECOP - Proveedores, de acuerdo a las empresas que registran los codigos de servicios de clasificación UNSPSC que ofrecen a entidades estatales, seleccionados para este proceso, de empresas del sector relacionadas con el objeto del proyecto, el cual incluye una muestra de 35 empresas, información reportada con cierre al 31 de diciembre de 2025.</t>
  </si>
  <si>
    <t>De acuerdo a la muestra general  para este indicador se analizaron 35 Empresas, en el análisis estadístico se utilizó el metodo DE MEDIA PODADA CON LIMITE MAXIMO Y MINIMO, con una poda del 0%, que arrojó un resultado de límite maximo del 51%</t>
  </si>
  <si>
    <t>PODADO 40%</t>
  </si>
  <si>
    <t>PODADO 10%</t>
  </si>
  <si>
    <t>PODADO 55%</t>
  </si>
  <si>
    <t>De acuerdo a la muestra general  para este indicador se analizaron 35 empresas, en el análisis estadístico se utilizó el metodo DE MEDIA PODADA CON LIMITE MAXIMO Y MINIMO, con una poda del 40%, que arrojó un resultado de límite mínimo 1,60</t>
  </si>
  <si>
    <t>De acuerdo a la muestra general  para este indicador se analizaron 35 empresas, en el análisis estadístico se utilizó el metodo DE MEDIA PODADA CON  LIMITE MAXIMO Y MINIMO, con una poda del 55%, que arrojó un resultado de límite mínimo de 1,27</t>
  </si>
  <si>
    <t>De acuerdo a la muestra general  para este indicador se analizaron 35 empresas, en el análisis estadístico se utilizó el metodo DE MEDIA PODADA CON LIMITE MAXIMO Y MINIMO, con una poda del 10%, lo que arrojó un resultado de límite mínimo 0,06</t>
  </si>
  <si>
    <t>De acuerdo a la muestra general  para este indicador se analizaron 35 empresas, en el análisis estadístico se utilizó el metodo DE MEDIA PODADA CON LIMITE MAXIMO Y MINIMO, con una poda del 10%, lo que arrojó un resultado de límite mínimo 0,03</t>
  </si>
  <si>
    <t xml:space="preserve">ELABORO: Jesus Antonio Solis Sinisterra </t>
  </si>
  <si>
    <t>28 de mayo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</si>
</sst>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0.00_);_(* \(#,##0.00\);_(* &quot;-&quot;??_);_(@_)"/>
    <numFmt numFmtId="165" formatCode="_-* #,##0_-;\-* #,##0_-;_-* &quot;-&quot;??_-;_-@_-"/>
  </numFmts>
  <fonts count="32">
    <font>
      <sz val="11"/>
      <color theme="1"/>
      <name val="Calibri"/>
      <family val="2"/>
      <scheme val="minor"/>
    </font>
    <font>
      <sz val="11"/>
      <color theme="1"/>
      <name val="Calibri"/>
      <family val="2"/>
      <scheme val="minor"/>
    </font>
    <font>
      <sz val="9"/>
      <color theme="1"/>
      <name val="Calibri"/>
      <family val="2"/>
      <scheme val="minor"/>
    </font>
    <font>
      <b/>
      <sz val="8"/>
      <color theme="0"/>
      <name val="Calibri"/>
      <family val="2"/>
    </font>
    <font>
      <b/>
      <sz val="8"/>
      <color theme="0"/>
      <name val="Calibri"/>
      <family val="2"/>
      <scheme val="minor"/>
    </font>
    <font>
      <sz val="9"/>
      <color rgb="FFFF0000"/>
      <name val="Calibri"/>
      <family val="2"/>
      <scheme val="minor"/>
    </font>
    <font>
      <sz val="8"/>
      <name val="Calibri"/>
      <family val="2"/>
    </font>
    <font>
      <sz val="9"/>
      <color theme="0"/>
      <name val="Calibri"/>
      <family val="2"/>
      <scheme val="minor"/>
    </font>
    <font>
      <sz val="9"/>
      <name val="Calibri"/>
      <family val="2"/>
      <scheme val="minor"/>
    </font>
    <font>
      <sz val="8"/>
      <color theme="1"/>
      <name val="Calibri"/>
      <family val="2"/>
      <scheme val="minor"/>
    </font>
    <font>
      <b/>
      <sz val="8"/>
      <color theme="1"/>
      <name val="Calibri"/>
      <family val="2"/>
      <scheme val="minor"/>
    </font>
    <font>
      <b/>
      <sz val="8"/>
      <color rgb="FFFF0000"/>
      <name val="Calibri"/>
      <family val="2"/>
      <scheme val="minor"/>
    </font>
    <font>
      <b/>
      <sz val="8"/>
      <name val="Calibri"/>
      <family val="2"/>
      <scheme val="minor"/>
    </font>
    <font>
      <b/>
      <sz val="11"/>
      <color theme="1"/>
      <name val="Calibri"/>
      <family val="2"/>
      <scheme val="minor"/>
    </font>
    <font>
      <b/>
      <sz val="16"/>
      <color theme="1"/>
      <name val="Calibri"/>
      <family val="2"/>
      <scheme val="minor"/>
    </font>
    <font>
      <sz val="11"/>
      <name val="Calibri"/>
      <family val="2"/>
      <scheme val="minor"/>
    </font>
    <font>
      <sz val="18"/>
      <name val="Calibri"/>
      <family val="2"/>
      <scheme val="minor"/>
    </font>
    <font>
      <sz val="14"/>
      <color theme="1"/>
      <name val="Calibri"/>
      <family val="2"/>
      <scheme val="minor"/>
    </font>
    <font>
      <sz val="14"/>
      <name val="Calibri"/>
      <family val="2"/>
      <scheme val="minor"/>
    </font>
    <font>
      <b/>
      <i/>
      <sz val="11"/>
      <color theme="1"/>
      <name val="Book Antiqua"/>
      <family val="1"/>
    </font>
    <font>
      <b/>
      <sz val="11"/>
      <color theme="1"/>
      <name val="Book Antiqua"/>
      <family val="1"/>
    </font>
    <font>
      <i/>
      <sz val="11"/>
      <color theme="1"/>
      <name val="Book Antiqua"/>
      <family val="1"/>
    </font>
    <font>
      <b/>
      <sz val="10"/>
      <color theme="1"/>
      <name val="Calibri"/>
      <family val="2"/>
      <scheme val="minor"/>
    </font>
    <font>
      <sz val="10"/>
      <color theme="1"/>
      <name val="Calibri"/>
      <family val="2"/>
      <scheme val="minor"/>
    </font>
    <font>
      <sz val="12"/>
      <color theme="1"/>
      <name val="Calibri"/>
      <family val="2"/>
      <scheme val="minor"/>
    </font>
    <font>
      <b/>
      <sz val="12"/>
      <color theme="1"/>
      <name val="Calibri"/>
      <family val="2"/>
      <scheme val="minor"/>
    </font>
    <font>
      <sz val="12"/>
      <color theme="1"/>
      <name val="Times New Roman"/>
      <family val="1"/>
    </font>
    <font>
      <b/>
      <sz val="12"/>
      <color theme="1"/>
      <name val="Times New Roman"/>
      <family val="1"/>
    </font>
    <font>
      <b/>
      <sz val="12"/>
      <color theme="1"/>
      <name val="Garamond"/>
      <family val="1"/>
    </font>
    <font>
      <sz val="12"/>
      <color theme="1"/>
      <name val="Garamond"/>
      <family val="1"/>
    </font>
    <font>
      <sz val="8"/>
      <color theme="1"/>
      <name val="AR CENA"/>
    </font>
    <font>
      <sz val="11"/>
      <name val="Times New Roman"/>
      <family val="1"/>
    </font>
  </fonts>
  <fills count="9">
    <fill>
      <patternFill patternType="none"/>
    </fill>
    <fill>
      <patternFill patternType="gray125"/>
    </fill>
    <fill>
      <patternFill patternType="solid">
        <fgColor theme="4" tint="0.3999755851924192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2F2F2"/>
        <bgColor indexed="64"/>
      </patternFill>
    </fill>
  </fills>
  <borders count="27">
    <border>
      <left/>
      <right/>
      <top/>
      <bottom/>
      <diagonal/>
    </border>
    <border>
      <left style="thin">
        <color theme="0"/>
      </left>
      <right style="thin">
        <color theme="0"/>
      </right>
      <top style="thin">
        <color theme="0"/>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35">
    <xf numFmtId="0" fontId="0" fillId="0" borderId="0" xfId="0"/>
    <xf numFmtId="0" fontId="2" fillId="0" borderId="0" xfId="0" applyFont="1"/>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3" fontId="2" fillId="3" borderId="2" xfId="3" applyFont="1" applyFill="1" applyBorder="1"/>
    <xf numFmtId="10" fontId="2" fillId="3" borderId="2" xfId="2" applyNumberFormat="1" applyFont="1" applyFill="1" applyBorder="1"/>
    <xf numFmtId="9" fontId="2" fillId="4" borderId="0" xfId="2" applyFont="1" applyFill="1"/>
    <xf numFmtId="1" fontId="2" fillId="4" borderId="0" xfId="0" applyNumberFormat="1" applyFont="1" applyFill="1"/>
    <xf numFmtId="0" fontId="7" fillId="0" borderId="0" xfId="0" applyFont="1"/>
    <xf numFmtId="0" fontId="5" fillId="0" borderId="0" xfId="0" applyFont="1"/>
    <xf numFmtId="9" fontId="5" fillId="0" borderId="0" xfId="2" applyFont="1"/>
    <xf numFmtId="0" fontId="8" fillId="0" borderId="0" xfId="0" applyFont="1"/>
    <xf numFmtId="9" fontId="8" fillId="0" borderId="0" xfId="0" applyNumberFormat="1" applyFont="1"/>
    <xf numFmtId="0" fontId="8" fillId="0" borderId="0" xfId="2" applyNumberFormat="1" applyFont="1"/>
    <xf numFmtId="9" fontId="8" fillId="0" borderId="0" xfId="2" applyFont="1"/>
    <xf numFmtId="9" fontId="2" fillId="0" borderId="0" xfId="2" applyFont="1"/>
    <xf numFmtId="43" fontId="2" fillId="0" borderId="0" xfId="3" applyFont="1" applyFill="1"/>
    <xf numFmtId="43" fontId="2" fillId="0" borderId="0" xfId="3" applyFont="1"/>
    <xf numFmtId="40" fontId="9" fillId="0" borderId="2" xfId="3" applyNumberFormat="1" applyFont="1" applyBorder="1"/>
    <xf numFmtId="40" fontId="9" fillId="0" borderId="2" xfId="3" applyNumberFormat="1" applyFont="1" applyFill="1" applyBorder="1"/>
    <xf numFmtId="10" fontId="9" fillId="0" borderId="2" xfId="2" applyNumberFormat="1" applyFont="1" applyFill="1" applyBorder="1"/>
    <xf numFmtId="0" fontId="9" fillId="0" borderId="0" xfId="0" applyFont="1"/>
    <xf numFmtId="40" fontId="9" fillId="0" borderId="0" xfId="0" applyNumberFormat="1" applyFont="1"/>
    <xf numFmtId="10" fontId="9" fillId="0" borderId="0" xfId="2" applyNumberFormat="1" applyFont="1"/>
    <xf numFmtId="40" fontId="0" fillId="0" borderId="0" xfId="0" applyNumberFormat="1"/>
    <xf numFmtId="10" fontId="9" fillId="0" borderId="0" xfId="2" applyNumberFormat="1" applyFont="1" applyFill="1"/>
    <xf numFmtId="40" fontId="10" fillId="4" borderId="2" xfId="3" applyNumberFormat="1" applyFont="1" applyFill="1" applyBorder="1"/>
    <xf numFmtId="40" fontId="12" fillId="4" borderId="2" xfId="3" applyNumberFormat="1" applyFont="1" applyFill="1" applyBorder="1"/>
    <xf numFmtId="40" fontId="2" fillId="0" borderId="0" xfId="0" applyNumberFormat="1" applyFont="1"/>
    <xf numFmtId="9" fontId="11" fillId="4" borderId="2" xfId="2" applyFont="1" applyFill="1" applyBorder="1"/>
    <xf numFmtId="2" fontId="9" fillId="0" borderId="2" xfId="2" applyNumberFormat="1" applyFont="1" applyBorder="1"/>
    <xf numFmtId="164" fontId="14" fillId="0" borderId="0" xfId="3" applyNumberFormat="1" applyFont="1" applyAlignment="1"/>
    <xf numFmtId="164" fontId="1" fillId="0" borderId="0" xfId="3" applyNumberFormat="1" applyFont="1" applyBorder="1" applyAlignment="1">
      <alignment vertical="center"/>
    </xf>
    <xf numFmtId="49" fontId="1" fillId="0" borderId="0" xfId="3" applyNumberFormat="1" applyFont="1" applyBorder="1" applyAlignment="1">
      <alignment vertical="center" wrapText="1"/>
    </xf>
    <xf numFmtId="49" fontId="1" fillId="0" borderId="0" xfId="3" applyNumberFormat="1" applyFont="1" applyAlignment="1">
      <alignment horizontal="left" vertical="center" wrapText="1"/>
    </xf>
    <xf numFmtId="0" fontId="16" fillId="0" borderId="0" xfId="0" applyFont="1" applyAlignment="1">
      <alignment horizontal="center"/>
    </xf>
    <xf numFmtId="0" fontId="17" fillId="0" borderId="0" xfId="0" applyFont="1"/>
    <xf numFmtId="0" fontId="0" fillId="0" borderId="0" xfId="0" applyAlignment="1">
      <alignment horizontal="center"/>
    </xf>
    <xf numFmtId="0" fontId="0" fillId="0" borderId="0" xfId="0" applyAlignment="1">
      <alignment vertical="center" wrapText="1"/>
    </xf>
    <xf numFmtId="0" fontId="0" fillId="0" borderId="0" xfId="0" applyAlignment="1">
      <alignment horizontal="left" vertical="center" wrapText="1"/>
    </xf>
    <xf numFmtId="0" fontId="19" fillId="0" borderId="0" xfId="0" applyFont="1" applyAlignment="1">
      <alignment vertical="center"/>
    </xf>
    <xf numFmtId="0" fontId="20" fillId="0" borderId="0" xfId="0" applyFont="1" applyAlignment="1">
      <alignment vertical="center"/>
    </xf>
    <xf numFmtId="0" fontId="21" fillId="0" borderId="0" xfId="0" applyFont="1" applyAlignment="1">
      <alignment horizontal="center" vertical="center" wrapText="1"/>
    </xf>
    <xf numFmtId="0" fontId="20" fillId="0" borderId="0" xfId="0" applyFont="1" applyAlignment="1">
      <alignment horizontal="center" vertical="center"/>
    </xf>
    <xf numFmtId="0" fontId="0" fillId="0" borderId="0" xfId="0" applyAlignment="1">
      <alignment horizontal="left"/>
    </xf>
    <xf numFmtId="0" fontId="21" fillId="0" borderId="5" xfId="0" applyFont="1" applyBorder="1" applyAlignment="1">
      <alignment horizontal="center" vertical="center" wrapText="1"/>
    </xf>
    <xf numFmtId="0" fontId="21" fillId="0" borderId="17" xfId="0" applyFont="1" applyBorder="1" applyAlignment="1">
      <alignment horizontal="center" vertical="center" wrapText="1"/>
    </xf>
    <xf numFmtId="0" fontId="15" fillId="0" borderId="0" xfId="0" applyFont="1"/>
    <xf numFmtId="2" fontId="0" fillId="0" borderId="0" xfId="0" applyNumberFormat="1" applyAlignment="1">
      <alignment horizontal="center" vertical="center"/>
    </xf>
    <xf numFmtId="0" fontId="22" fillId="0" borderId="0" xfId="0" applyFont="1" applyAlignment="1">
      <alignment horizontal="center" vertical="center" wrapText="1"/>
    </xf>
    <xf numFmtId="0" fontId="23" fillId="0" borderId="0" xfId="0" applyFont="1"/>
    <xf numFmtId="0" fontId="2" fillId="0" borderId="0" xfId="0" applyFont="1" applyAlignment="1">
      <alignment wrapText="1"/>
    </xf>
    <xf numFmtId="2" fontId="23" fillId="0" borderId="3" xfId="0" applyNumberFormat="1" applyFont="1" applyBorder="1" applyAlignment="1">
      <alignment horizontal="center" vertical="center"/>
    </xf>
    <xf numFmtId="0" fontId="23" fillId="0" borderId="0" xfId="0" applyFont="1" applyAlignment="1">
      <alignment vertical="center"/>
    </xf>
    <xf numFmtId="4" fontId="2" fillId="3" borderId="2" xfId="2" applyNumberFormat="1" applyFont="1" applyFill="1" applyBorder="1"/>
    <xf numFmtId="2" fontId="2" fillId="0" borderId="0" xfId="0" applyNumberFormat="1" applyFont="1"/>
    <xf numFmtId="43" fontId="2" fillId="3" borderId="18" xfId="3" applyFont="1" applyFill="1" applyBorder="1"/>
    <xf numFmtId="43" fontId="2" fillId="0" borderId="3" xfId="3" applyFont="1" applyFill="1" applyBorder="1"/>
    <xf numFmtId="0" fontId="0" fillId="0" borderId="0" xfId="0" applyAlignment="1">
      <alignment horizontal="center" vertical="center" wrapText="1"/>
    </xf>
    <xf numFmtId="0" fontId="0" fillId="0" borderId="3" xfId="0" applyBorder="1" applyAlignment="1">
      <alignment horizontal="center" vertical="center"/>
    </xf>
    <xf numFmtId="43" fontId="2" fillId="3" borderId="19" xfId="3" applyFont="1" applyFill="1" applyBorder="1"/>
    <xf numFmtId="164" fontId="6" fillId="0" borderId="3" xfId="1" applyFont="1" applyFill="1" applyBorder="1" applyAlignment="1">
      <alignment horizontal="center"/>
    </xf>
    <xf numFmtId="0" fontId="0" fillId="0" borderId="3" xfId="0" applyBorder="1" applyAlignment="1">
      <alignment horizontal="center"/>
    </xf>
    <xf numFmtId="0" fontId="0" fillId="0" borderId="0" xfId="0" applyAlignment="1">
      <alignment vertical="center"/>
    </xf>
    <xf numFmtId="9" fontId="9" fillId="0" borderId="0" xfId="0" applyNumberFormat="1" applyFont="1"/>
    <xf numFmtId="9" fontId="0" fillId="7" borderId="0" xfId="0" applyNumberFormat="1" applyFill="1"/>
    <xf numFmtId="1" fontId="2" fillId="7" borderId="0" xfId="0" applyNumberFormat="1" applyFont="1" applyFill="1"/>
    <xf numFmtId="0" fontId="2" fillId="3" borderId="2" xfId="3" applyNumberFormat="1" applyFont="1" applyFill="1" applyBorder="1"/>
    <xf numFmtId="1" fontId="0" fillId="0" borderId="0" xfId="0" applyNumberFormat="1" applyAlignment="1">
      <alignment horizontal="center" vertical="center"/>
    </xf>
    <xf numFmtId="0" fontId="28" fillId="8" borderId="20" xfId="0" applyFont="1" applyFill="1" applyBorder="1" applyAlignment="1">
      <alignment horizontal="center" vertical="center" wrapText="1"/>
    </xf>
    <xf numFmtId="0" fontId="28" fillId="8" borderId="23" xfId="0" applyFont="1" applyFill="1" applyBorder="1" applyAlignment="1">
      <alignment horizontal="center" vertical="center" wrapText="1"/>
    </xf>
    <xf numFmtId="0" fontId="29" fillId="0" borderId="25" xfId="0" applyFont="1" applyBorder="1" applyAlignment="1">
      <alignment horizontal="center" vertical="center" wrapText="1"/>
    </xf>
    <xf numFmtId="0" fontId="0" fillId="0" borderId="24" xfId="0" applyBorder="1" applyAlignment="1">
      <alignment vertical="center" wrapText="1"/>
    </xf>
    <xf numFmtId="0" fontId="26" fillId="0" borderId="25" xfId="0" applyFont="1" applyBorder="1" applyAlignment="1">
      <alignment horizontal="center" vertical="center" wrapText="1"/>
    </xf>
    <xf numFmtId="0" fontId="29" fillId="0" borderId="24" xfId="0" applyFont="1" applyBorder="1" applyAlignment="1">
      <alignment horizontal="center" vertical="center" wrapText="1"/>
    </xf>
    <xf numFmtId="0" fontId="29" fillId="0" borderId="24" xfId="0" applyFont="1" applyBorder="1" applyAlignment="1">
      <alignment vertical="center" wrapText="1"/>
    </xf>
    <xf numFmtId="0" fontId="29" fillId="0" borderId="21" xfId="0" applyFont="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vertical="center"/>
    </xf>
    <xf numFmtId="2" fontId="0" fillId="0" borderId="3" xfId="0" applyNumberFormat="1" applyBorder="1" applyAlignment="1">
      <alignment horizontal="center" vertical="center"/>
    </xf>
    <xf numFmtId="4" fontId="0" fillId="0" borderId="3" xfId="0" applyNumberFormat="1" applyBorder="1" applyAlignment="1">
      <alignment horizontal="center" vertical="center"/>
    </xf>
    <xf numFmtId="165" fontId="2" fillId="3" borderId="2" xfId="3" applyNumberFormat="1" applyFont="1" applyFill="1" applyBorder="1"/>
    <xf numFmtId="0" fontId="30" fillId="0" borderId="0" xfId="0" applyFont="1"/>
    <xf numFmtId="0" fontId="31" fillId="0" borderId="3" xfId="0" applyFont="1" applyBorder="1" applyAlignment="1">
      <alignment horizontal="right" vertical="center" wrapText="1"/>
    </xf>
    <xf numFmtId="0" fontId="0" fillId="0" borderId="3" xfId="0" applyBorder="1"/>
    <xf numFmtId="0" fontId="0" fillId="0" borderId="3" xfId="0" applyFill="1" applyBorder="1"/>
    <xf numFmtId="0" fontId="13" fillId="6" borderId="8" xfId="0" applyFont="1" applyFill="1" applyBorder="1" applyAlignment="1">
      <alignment horizontal="center" vertical="center" wrapText="1"/>
    </xf>
    <xf numFmtId="0" fontId="22" fillId="4" borderId="8"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0" fillId="0" borderId="3" xfId="0" applyNumberFormat="1" applyFill="1" applyBorder="1" applyAlignment="1">
      <alignment horizontal="center" vertical="center"/>
    </xf>
    <xf numFmtId="0" fontId="29" fillId="0" borderId="26"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21" xfId="0" applyFont="1" applyBorder="1" applyAlignment="1">
      <alignment horizontal="center" vertical="center" wrapText="1"/>
    </xf>
    <xf numFmtId="0" fontId="25" fillId="0" borderId="3" xfId="0" applyFont="1" applyBorder="1" applyAlignment="1">
      <alignment horizontal="center" vertical="center"/>
    </xf>
    <xf numFmtId="0" fontId="13" fillId="0" borderId="3" xfId="0" applyFont="1" applyBorder="1" applyAlignment="1">
      <alignment horizontal="center" vertical="center" wrapText="1"/>
    </xf>
    <xf numFmtId="49" fontId="17" fillId="0" borderId="3" xfId="3" applyNumberFormat="1" applyFont="1" applyBorder="1" applyAlignment="1">
      <alignment horizontal="center" vertical="center" wrapText="1"/>
    </xf>
    <xf numFmtId="0" fontId="18" fillId="0" borderId="4" xfId="0" applyFont="1" applyBorder="1" applyAlignment="1">
      <alignment horizontal="center" vertical="center"/>
    </xf>
    <xf numFmtId="0" fontId="18" fillId="0" borderId="5" xfId="0" applyFont="1" applyBorder="1" applyAlignment="1">
      <alignment horizontal="center" vertical="center"/>
    </xf>
    <xf numFmtId="0" fontId="18" fillId="0" borderId="6" xfId="0" applyFont="1" applyBorder="1" applyAlignment="1">
      <alignment horizontal="center" vertical="center"/>
    </xf>
    <xf numFmtId="0" fontId="21" fillId="0" borderId="8" xfId="0" applyFont="1" applyBorder="1" applyAlignment="1">
      <alignment horizontal="center" vertical="center" wrapText="1"/>
    </xf>
    <xf numFmtId="0" fontId="21" fillId="0" borderId="12" xfId="0" applyFont="1" applyBorder="1" applyAlignment="1">
      <alignment horizontal="center" vertical="center" wrapText="1"/>
    </xf>
    <xf numFmtId="0" fontId="20" fillId="0" borderId="9" xfId="0" applyFont="1" applyBorder="1" applyAlignment="1">
      <alignment horizontal="center" vertical="center"/>
    </xf>
    <xf numFmtId="0" fontId="20" fillId="0" borderId="13" xfId="0" applyFont="1" applyBorder="1" applyAlignment="1">
      <alignment horizontal="center" vertical="center"/>
    </xf>
    <xf numFmtId="0" fontId="20" fillId="0" borderId="16" xfId="0" applyFont="1" applyBorder="1" applyAlignment="1">
      <alignment horizontal="center" vertical="center"/>
    </xf>
    <xf numFmtId="0" fontId="20" fillId="0" borderId="8" xfId="0" applyFont="1" applyBorder="1" applyAlignment="1">
      <alignment horizontal="center" vertical="center"/>
    </xf>
    <xf numFmtId="0" fontId="20" fillId="0" borderId="14" xfId="0" applyFont="1" applyBorder="1" applyAlignment="1">
      <alignment horizontal="center" vertical="center"/>
    </xf>
    <xf numFmtId="0" fontId="20" fillId="0" borderId="12" xfId="0" applyFont="1" applyBorder="1" applyAlignment="1">
      <alignment horizontal="center" vertical="center"/>
    </xf>
    <xf numFmtId="0" fontId="0" fillId="0" borderId="7" xfId="0" applyBorder="1" applyAlignment="1">
      <alignment horizontal="left" vertical="center" wrapText="1"/>
    </xf>
    <xf numFmtId="0" fontId="0" fillId="0" borderId="10" xfId="0" applyBorder="1" applyAlignment="1">
      <alignment horizontal="left" vertical="center" wrapText="1"/>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0" xfId="0" applyAlignment="1">
      <alignment horizontal="left" vertical="center" wrapText="1"/>
    </xf>
    <xf numFmtId="0" fontId="0" fillId="0" borderId="13" xfId="0" applyBorder="1" applyAlignment="1">
      <alignment horizontal="left" vertical="center" wrapText="1"/>
    </xf>
    <xf numFmtId="0" fontId="0" fillId="0" borderId="15" xfId="0" applyBorder="1" applyAlignment="1">
      <alignment horizontal="left" vertical="center" wrapText="1"/>
    </xf>
    <xf numFmtId="0" fontId="0" fillId="0" borderId="17" xfId="0" applyBorder="1" applyAlignment="1">
      <alignment horizontal="left" vertical="center" wrapText="1"/>
    </xf>
    <xf numFmtId="0" fontId="0" fillId="0" borderId="16" xfId="0" applyBorder="1" applyAlignment="1">
      <alignment horizontal="left" vertical="center" wrapText="1"/>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164" fontId="14" fillId="0" borderId="0" xfId="3" applyNumberFormat="1" applyFont="1" applyBorder="1" applyAlignment="1">
      <alignment horizontal="center"/>
    </xf>
    <xf numFmtId="49" fontId="24" fillId="0" borderId="3" xfId="3" applyNumberFormat="1" applyFont="1" applyBorder="1" applyAlignment="1">
      <alignment horizontal="left" vertical="center" wrapText="1"/>
    </xf>
    <xf numFmtId="49" fontId="24" fillId="0" borderId="4" xfId="3" applyNumberFormat="1" applyFont="1" applyBorder="1" applyAlignment="1">
      <alignment horizontal="left" vertical="center" wrapText="1"/>
    </xf>
    <xf numFmtId="49" fontId="24" fillId="0" borderId="5" xfId="3" applyNumberFormat="1" applyFont="1" applyBorder="1" applyAlignment="1">
      <alignment horizontal="left" vertical="center" wrapText="1"/>
    </xf>
    <xf numFmtId="49" fontId="24" fillId="0" borderId="6" xfId="3" applyNumberFormat="1" applyFont="1" applyBorder="1" applyAlignment="1">
      <alignment horizontal="left" vertical="center" wrapText="1"/>
    </xf>
    <xf numFmtId="164" fontId="13" fillId="0" borderId="3" xfId="3" applyNumberFormat="1" applyFont="1" applyBorder="1" applyAlignment="1">
      <alignment horizontal="left" vertical="top"/>
    </xf>
    <xf numFmtId="164" fontId="1" fillId="0" borderId="3" xfId="3" applyNumberFormat="1" applyFont="1" applyBorder="1" applyAlignment="1">
      <alignment horizontal="left" vertical="top"/>
    </xf>
    <xf numFmtId="49" fontId="15" fillId="0" borderId="3" xfId="3" applyNumberFormat="1" applyFont="1" applyBorder="1" applyAlignment="1">
      <alignment vertical="center" wrapText="1"/>
    </xf>
    <xf numFmtId="0" fontId="0" fillId="0" borderId="3" xfId="0" applyBorder="1" applyAlignment="1">
      <alignment horizontal="left" vertical="center" wrapText="1"/>
    </xf>
    <xf numFmtId="0" fontId="19" fillId="0" borderId="3" xfId="0" applyFont="1" applyBorder="1" applyAlignment="1">
      <alignment horizontal="center" vertical="center"/>
    </xf>
    <xf numFmtId="0" fontId="20" fillId="0" borderId="7" xfId="0" applyFont="1" applyBorder="1" applyAlignment="1">
      <alignment horizontal="center" vertical="center"/>
    </xf>
    <xf numFmtId="0" fontId="20" fillId="0" borderId="11" xfId="0" applyFont="1" applyBorder="1" applyAlignment="1">
      <alignment horizontal="center" vertical="center"/>
    </xf>
    <xf numFmtId="0" fontId="20" fillId="0" borderId="15" xfId="0" applyFont="1" applyBorder="1" applyAlignment="1">
      <alignment horizontal="center" vertical="center"/>
    </xf>
    <xf numFmtId="0" fontId="19" fillId="0" borderId="7"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3" xfId="0" applyFont="1" applyBorder="1" applyAlignment="1">
      <alignment horizontal="center" vertical="center"/>
    </xf>
  </cellXfs>
  <cellStyles count="7">
    <cellStyle name="Millares" xfId="1" builtinId="3"/>
    <cellStyle name="Millares 2" xfId="3"/>
    <cellStyle name="Millares 2 2" xfId="4"/>
    <cellStyle name="Millares 2 2 2" xfId="6"/>
    <cellStyle name="Millares 2 3" xfId="5"/>
    <cellStyle name="Normal" xfId="0" builtinId="0"/>
    <cellStyle name="Porcentaje" xfId="2"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5"/>
  <sheetViews>
    <sheetView topLeftCell="C1" workbookViewId="0">
      <selection activeCell="E7" sqref="E7"/>
    </sheetView>
  </sheetViews>
  <sheetFormatPr baseColWidth="10" defaultColWidth="11.42578125" defaultRowHeight="15"/>
  <cols>
    <col min="2" max="2" width="24.28515625" bestFit="1" customWidth="1"/>
    <col min="3" max="3" width="13" bestFit="1" customWidth="1"/>
    <col min="4" max="4" width="29.85546875" bestFit="1" customWidth="1"/>
    <col min="5" max="5" width="16.5703125" customWidth="1"/>
    <col min="6" max="6" width="23.85546875" customWidth="1"/>
  </cols>
  <sheetData>
    <row r="1" spans="2:6" ht="15.75" thickBot="1"/>
    <row r="2" spans="2:6" ht="32.25" thickBot="1">
      <c r="B2" s="69" t="s">
        <v>0</v>
      </c>
      <c r="C2" s="70" t="s">
        <v>1</v>
      </c>
      <c r="D2" s="70" t="s">
        <v>2</v>
      </c>
      <c r="E2" s="70" t="s">
        <v>3</v>
      </c>
      <c r="F2" s="70" t="s">
        <v>4</v>
      </c>
    </row>
    <row r="3" spans="2:6" ht="16.5" thickBot="1">
      <c r="B3" s="90" t="s">
        <v>5</v>
      </c>
      <c r="C3" s="90" t="s">
        <v>6</v>
      </c>
      <c r="D3" s="71" t="s">
        <v>7</v>
      </c>
      <c r="E3" s="74">
        <v>85151600</v>
      </c>
      <c r="F3" s="74" t="s">
        <v>8</v>
      </c>
    </row>
    <row r="4" spans="2:6" ht="48" thickBot="1">
      <c r="B4" s="91"/>
      <c r="C4" s="91"/>
      <c r="D4" s="73" t="s">
        <v>9</v>
      </c>
      <c r="E4" s="74">
        <v>85151601</v>
      </c>
      <c r="F4" s="74" t="s">
        <v>10</v>
      </c>
    </row>
    <row r="5" spans="2:6" ht="32.25" thickBot="1">
      <c r="B5" s="91"/>
      <c r="C5" s="91"/>
      <c r="D5" s="72"/>
      <c r="E5" s="74">
        <v>85151604</v>
      </c>
      <c r="F5" s="74" t="s">
        <v>11</v>
      </c>
    </row>
    <row r="6" spans="2:6" ht="48" thickBot="1">
      <c r="B6" s="91"/>
      <c r="C6" s="91"/>
      <c r="D6" s="90" t="s">
        <v>12</v>
      </c>
      <c r="E6" s="74">
        <v>85151504</v>
      </c>
      <c r="F6" s="75" t="s">
        <v>13</v>
      </c>
    </row>
    <row r="7" spans="2:6" ht="48" thickBot="1">
      <c r="B7" s="92"/>
      <c r="C7" s="92"/>
      <c r="D7" s="92"/>
      <c r="E7" s="74">
        <v>85151505</v>
      </c>
      <c r="F7" s="74" t="s">
        <v>14</v>
      </c>
    </row>
    <row r="8" spans="2:6" ht="63.75" thickBot="1">
      <c r="B8" s="76" t="s">
        <v>15</v>
      </c>
      <c r="C8" s="74" t="s">
        <v>16</v>
      </c>
      <c r="D8" s="74" t="s">
        <v>17</v>
      </c>
      <c r="E8" s="74">
        <v>42151625</v>
      </c>
      <c r="F8" s="74" t="s">
        <v>18</v>
      </c>
    </row>
    <row r="9" spans="2:6" ht="48" thickBot="1">
      <c r="B9" s="76" t="s">
        <v>19</v>
      </c>
      <c r="C9" s="74" t="s">
        <v>20</v>
      </c>
      <c r="D9" s="74" t="s">
        <v>21</v>
      </c>
      <c r="E9" s="74" t="s">
        <v>21</v>
      </c>
      <c r="F9" s="74" t="s">
        <v>21</v>
      </c>
    </row>
    <row r="10" spans="2:6" ht="48" thickBot="1">
      <c r="B10" s="76" t="s">
        <v>22</v>
      </c>
      <c r="C10" s="74" t="s">
        <v>23</v>
      </c>
      <c r="D10" s="74" t="s">
        <v>24</v>
      </c>
      <c r="E10" s="74">
        <v>82121507</v>
      </c>
      <c r="F10" s="74" t="s">
        <v>25</v>
      </c>
    </row>
    <row r="11" spans="2:6" ht="63.75" thickBot="1">
      <c r="B11" s="76" t="s">
        <v>26</v>
      </c>
      <c r="C11" s="74" t="s">
        <v>27</v>
      </c>
      <c r="D11" s="74" t="s">
        <v>28</v>
      </c>
      <c r="E11" s="74">
        <v>80111622</v>
      </c>
      <c r="F11" s="74" t="s">
        <v>29</v>
      </c>
    </row>
    <row r="12" spans="2:6" ht="16.5" thickBot="1">
      <c r="B12" s="90" t="s">
        <v>30</v>
      </c>
      <c r="C12" s="90" t="s">
        <v>31</v>
      </c>
      <c r="D12" s="90" t="s">
        <v>32</v>
      </c>
      <c r="E12" s="74">
        <v>49201512</v>
      </c>
      <c r="F12" s="74" t="s">
        <v>33</v>
      </c>
    </row>
    <row r="13" spans="2:6" ht="16.5" thickBot="1">
      <c r="B13" s="91"/>
      <c r="C13" s="91"/>
      <c r="D13" s="92"/>
      <c r="E13" s="74">
        <v>49201514</v>
      </c>
      <c r="F13" s="74" t="s">
        <v>34</v>
      </c>
    </row>
    <row r="14" spans="2:6" ht="16.5" thickBot="1">
      <c r="B14" s="91"/>
      <c r="C14" s="91"/>
      <c r="D14" s="90" t="s">
        <v>35</v>
      </c>
      <c r="E14" s="74">
        <v>49201601</v>
      </c>
      <c r="F14" s="74" t="s">
        <v>36</v>
      </c>
    </row>
    <row r="15" spans="2:6" ht="16.5" thickBot="1">
      <c r="B15" s="92"/>
      <c r="C15" s="92"/>
      <c r="D15" s="92"/>
      <c r="E15" s="74">
        <v>49201611</v>
      </c>
      <c r="F15" s="74" t="s">
        <v>37</v>
      </c>
    </row>
  </sheetData>
  <mergeCells count="7">
    <mergeCell ref="B3:B7"/>
    <mergeCell ref="C3:C7"/>
    <mergeCell ref="D6:D7"/>
    <mergeCell ref="B12:B15"/>
    <mergeCell ref="C12:C15"/>
    <mergeCell ref="D12:D13"/>
    <mergeCell ref="D14:D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zoomScaleNormal="100" workbookViewId="0">
      <pane ySplit="2" topLeftCell="A3" activePane="bottomLeft" state="frozen"/>
      <selection pane="bottomLeft" activeCell="J18" sqref="J18"/>
    </sheetView>
  </sheetViews>
  <sheetFormatPr baseColWidth="10" defaultColWidth="11.42578125" defaultRowHeight="15"/>
  <cols>
    <col min="1" max="1" width="7.140625" style="53" customWidth="1"/>
    <col min="2" max="2" width="13.28515625" customWidth="1"/>
    <col min="3" max="3" width="38.85546875" style="51" customWidth="1"/>
    <col min="4" max="5" width="15" style="50" customWidth="1"/>
    <col min="6" max="6" width="17.140625" customWidth="1"/>
    <col min="7" max="8" width="14.42578125" style="50" customWidth="1"/>
  </cols>
  <sheetData>
    <row r="1" spans="1:9" s="63" customFormat="1" ht="34.5" customHeight="1">
      <c r="C1" s="38" t="s">
        <v>121</v>
      </c>
      <c r="D1" s="93" t="s">
        <v>38</v>
      </c>
      <c r="E1" s="93"/>
      <c r="F1" s="93"/>
      <c r="G1" s="94" t="s">
        <v>39</v>
      </c>
      <c r="H1" s="94"/>
      <c r="I1" s="78"/>
    </row>
    <row r="2" spans="1:9" ht="38.25">
      <c r="A2" s="58"/>
      <c r="B2" s="86" t="s">
        <v>40</v>
      </c>
      <c r="C2" s="86" t="s">
        <v>41</v>
      </c>
      <c r="D2" s="87" t="s">
        <v>42</v>
      </c>
      <c r="E2" s="87" t="s">
        <v>43</v>
      </c>
      <c r="F2" s="87" t="s">
        <v>44</v>
      </c>
      <c r="G2" s="88" t="s">
        <v>45</v>
      </c>
      <c r="H2" s="88" t="s">
        <v>46</v>
      </c>
      <c r="I2" s="84"/>
    </row>
    <row r="3" spans="1:9">
      <c r="A3" s="63">
        <f t="shared" ref="A3:A37" si="0">+A2+1</f>
        <v>1</v>
      </c>
      <c r="B3" s="83">
        <v>521615</v>
      </c>
      <c r="C3" s="78" t="s">
        <v>110</v>
      </c>
      <c r="D3" s="79">
        <v>2.66</v>
      </c>
      <c r="E3" s="79">
        <v>0.53</v>
      </c>
      <c r="F3" s="79">
        <v>0.06</v>
      </c>
      <c r="G3" s="79">
        <v>0</v>
      </c>
      <c r="H3" s="79">
        <v>0</v>
      </c>
      <c r="I3" s="89">
        <v>2025</v>
      </c>
    </row>
    <row r="4" spans="1:9">
      <c r="A4" s="63">
        <f t="shared" si="0"/>
        <v>2</v>
      </c>
      <c r="B4" s="83">
        <v>561121</v>
      </c>
      <c r="C4" s="77" t="s">
        <v>111</v>
      </c>
      <c r="D4" s="79">
        <v>1.67</v>
      </c>
      <c r="E4" s="79">
        <v>0.61</v>
      </c>
      <c r="F4" s="79">
        <v>1.1299999999999999</v>
      </c>
      <c r="G4" s="79">
        <v>0.1</v>
      </c>
      <c r="H4" s="79">
        <v>0.03</v>
      </c>
      <c r="I4" s="89">
        <v>2025</v>
      </c>
    </row>
    <row r="5" spans="1:9">
      <c r="A5" s="63">
        <f t="shared" si="0"/>
        <v>3</v>
      </c>
      <c r="B5" s="83">
        <v>432121</v>
      </c>
      <c r="C5" s="78" t="s">
        <v>92</v>
      </c>
      <c r="D5" s="79">
        <v>2.61</v>
      </c>
      <c r="E5" s="79">
        <v>0.22</v>
      </c>
      <c r="F5" s="79">
        <v>1.82</v>
      </c>
      <c r="G5" s="79">
        <v>0.04</v>
      </c>
      <c r="H5" s="79">
        <v>0.03</v>
      </c>
      <c r="I5" s="89">
        <v>2024</v>
      </c>
    </row>
    <row r="6" spans="1:9">
      <c r="A6" s="63">
        <f t="shared" si="0"/>
        <v>4</v>
      </c>
      <c r="B6" s="83">
        <v>561121</v>
      </c>
      <c r="C6" s="84" t="s">
        <v>113</v>
      </c>
      <c r="D6" s="79">
        <v>81.680000000000007</v>
      </c>
      <c r="E6" s="79">
        <v>0.31</v>
      </c>
      <c r="F6" s="79">
        <v>5.49</v>
      </c>
      <c r="G6" s="79">
        <v>0</v>
      </c>
      <c r="H6" s="79">
        <v>0</v>
      </c>
      <c r="I6" s="89">
        <v>2025</v>
      </c>
    </row>
    <row r="7" spans="1:9">
      <c r="A7" s="63">
        <f t="shared" si="0"/>
        <v>5</v>
      </c>
      <c r="B7" s="83">
        <v>491215</v>
      </c>
      <c r="C7" s="78" t="s">
        <v>123</v>
      </c>
      <c r="D7" s="79">
        <v>6.82</v>
      </c>
      <c r="E7" s="79">
        <v>0.36</v>
      </c>
      <c r="F7" s="79">
        <v>6.1</v>
      </c>
      <c r="G7" s="79">
        <v>0.16</v>
      </c>
      <c r="H7" s="79">
        <v>0.1</v>
      </c>
      <c r="I7" s="89">
        <v>2024</v>
      </c>
    </row>
    <row r="8" spans="1:9">
      <c r="A8" s="63">
        <f t="shared" si="0"/>
        <v>6</v>
      </c>
      <c r="B8" s="83">
        <v>432121</v>
      </c>
      <c r="C8" s="78" t="s">
        <v>118</v>
      </c>
      <c r="D8" s="79">
        <v>3.1</v>
      </c>
      <c r="E8" s="79">
        <v>0.37</v>
      </c>
      <c r="F8" s="79">
        <v>6.15</v>
      </c>
      <c r="G8" s="79">
        <v>0.06</v>
      </c>
      <c r="H8" s="79">
        <v>0.03</v>
      </c>
      <c r="I8" s="89">
        <v>2024</v>
      </c>
    </row>
    <row r="9" spans="1:9">
      <c r="A9" s="63">
        <f t="shared" si="0"/>
        <v>7</v>
      </c>
      <c r="B9" s="83">
        <v>432121</v>
      </c>
      <c r="C9" s="84" t="s">
        <v>101</v>
      </c>
      <c r="D9" s="79">
        <v>2.77</v>
      </c>
      <c r="E9" s="79">
        <v>0.03</v>
      </c>
      <c r="F9" s="79">
        <v>6.86</v>
      </c>
      <c r="G9" s="79">
        <v>0.01</v>
      </c>
      <c r="H9" s="79">
        <v>0.01</v>
      </c>
      <c r="I9" s="89">
        <v>2025</v>
      </c>
    </row>
    <row r="10" spans="1:9">
      <c r="A10" s="63">
        <f t="shared" si="0"/>
        <v>8</v>
      </c>
      <c r="B10" s="83">
        <v>432115</v>
      </c>
      <c r="C10" s="84" t="s">
        <v>91</v>
      </c>
      <c r="D10" s="79">
        <v>20.21</v>
      </c>
      <c r="E10" s="79">
        <v>0.18</v>
      </c>
      <c r="F10" s="79">
        <v>8.64</v>
      </c>
      <c r="G10" s="79">
        <v>0.12</v>
      </c>
      <c r="H10" s="79">
        <v>0.09</v>
      </c>
      <c r="I10" s="89">
        <v>2025</v>
      </c>
    </row>
    <row r="11" spans="1:9">
      <c r="A11" s="63">
        <f t="shared" si="0"/>
        <v>9</v>
      </c>
      <c r="B11" s="83">
        <v>451116</v>
      </c>
      <c r="C11" s="84" t="s">
        <v>95</v>
      </c>
      <c r="D11" s="79">
        <v>2.82</v>
      </c>
      <c r="E11" s="79">
        <v>0.4</v>
      </c>
      <c r="F11" s="79">
        <v>9.5</v>
      </c>
      <c r="G11" s="79">
        <v>0.15</v>
      </c>
      <c r="H11" s="79">
        <v>0.09</v>
      </c>
      <c r="I11" s="89">
        <v>2024</v>
      </c>
    </row>
    <row r="12" spans="1:9">
      <c r="A12" s="63">
        <f t="shared" si="0"/>
        <v>10</v>
      </c>
      <c r="B12" s="83">
        <v>561017</v>
      </c>
      <c r="C12" s="78" t="s">
        <v>114</v>
      </c>
      <c r="D12" s="79">
        <v>10.15</v>
      </c>
      <c r="E12" s="79">
        <v>0.05</v>
      </c>
      <c r="F12" s="79">
        <v>11.15</v>
      </c>
      <c r="G12" s="79">
        <v>0.1</v>
      </c>
      <c r="H12" s="79">
        <v>0.09</v>
      </c>
      <c r="I12" s="89">
        <v>2025</v>
      </c>
    </row>
    <row r="13" spans="1:9">
      <c r="A13" s="63">
        <f t="shared" si="0"/>
        <v>11</v>
      </c>
      <c r="B13" s="83">
        <v>432121</v>
      </c>
      <c r="C13" s="84" t="s">
        <v>98</v>
      </c>
      <c r="D13" s="79">
        <v>3.97</v>
      </c>
      <c r="E13" s="79">
        <v>0.32</v>
      </c>
      <c r="F13" s="79">
        <v>13.53</v>
      </c>
      <c r="G13" s="79">
        <v>0.48</v>
      </c>
      <c r="H13" s="79">
        <v>0.32</v>
      </c>
      <c r="I13" s="89">
        <v>2025</v>
      </c>
    </row>
    <row r="14" spans="1:9">
      <c r="A14" s="63">
        <f t="shared" si="0"/>
        <v>12</v>
      </c>
      <c r="B14" s="83">
        <v>561121</v>
      </c>
      <c r="C14" s="84" t="s">
        <v>109</v>
      </c>
      <c r="D14" s="79">
        <v>4.3099999999999996</v>
      </c>
      <c r="E14" s="79">
        <v>0.39</v>
      </c>
      <c r="F14" s="79">
        <v>23.92</v>
      </c>
      <c r="G14" s="79">
        <v>0.41</v>
      </c>
      <c r="H14" s="79">
        <v>0.25</v>
      </c>
      <c r="I14" s="89">
        <v>2024</v>
      </c>
    </row>
    <row r="15" spans="1:9">
      <c r="A15" s="63">
        <f t="shared" si="0"/>
        <v>13</v>
      </c>
      <c r="B15" s="83">
        <v>561121</v>
      </c>
      <c r="C15" s="78" t="s">
        <v>105</v>
      </c>
      <c r="D15" s="79">
        <v>9.75</v>
      </c>
      <c r="E15" s="79">
        <v>0.25</v>
      </c>
      <c r="F15" s="79">
        <v>27.37</v>
      </c>
      <c r="G15" s="79">
        <v>0.24</v>
      </c>
      <c r="H15" s="79">
        <v>0.18</v>
      </c>
      <c r="I15" s="89">
        <v>2025</v>
      </c>
    </row>
    <row r="16" spans="1:9">
      <c r="A16" s="63">
        <f t="shared" si="0"/>
        <v>14</v>
      </c>
      <c r="B16" s="83">
        <v>561015</v>
      </c>
      <c r="C16" s="84" t="s">
        <v>96</v>
      </c>
      <c r="D16" s="79">
        <v>19.88</v>
      </c>
      <c r="E16" s="79">
        <v>0.21</v>
      </c>
      <c r="F16" s="79">
        <v>39.880000000000003</v>
      </c>
      <c r="G16" s="79">
        <v>0.34</v>
      </c>
      <c r="H16" s="79">
        <v>0.27</v>
      </c>
      <c r="I16" s="89">
        <v>2025</v>
      </c>
    </row>
    <row r="17" spans="1:9">
      <c r="A17" s="63">
        <f t="shared" si="0"/>
        <v>15</v>
      </c>
      <c r="B17" s="83">
        <v>521615</v>
      </c>
      <c r="C17" s="78" t="s">
        <v>100</v>
      </c>
      <c r="D17" s="79">
        <v>8.32</v>
      </c>
      <c r="E17" s="79">
        <v>0.09</v>
      </c>
      <c r="F17" s="79">
        <v>39.96</v>
      </c>
      <c r="G17" s="79">
        <v>0.19</v>
      </c>
      <c r="H17" s="79">
        <v>0.17</v>
      </c>
      <c r="I17" s="89">
        <v>2025</v>
      </c>
    </row>
    <row r="18" spans="1:9">
      <c r="A18" s="63">
        <f t="shared" si="0"/>
        <v>16</v>
      </c>
      <c r="B18" s="83">
        <v>451116</v>
      </c>
      <c r="C18" s="84" t="s">
        <v>99</v>
      </c>
      <c r="D18" s="79">
        <v>9.9700000000000006</v>
      </c>
      <c r="E18" s="79">
        <v>0.09</v>
      </c>
      <c r="F18" s="79">
        <v>44.16</v>
      </c>
      <c r="G18" s="79">
        <v>0.31</v>
      </c>
      <c r="H18" s="79">
        <v>0.28000000000000003</v>
      </c>
      <c r="I18" s="89">
        <v>2025</v>
      </c>
    </row>
    <row r="19" spans="1:9">
      <c r="A19" s="63">
        <f t="shared" si="0"/>
        <v>17</v>
      </c>
      <c r="B19" s="83">
        <v>561121</v>
      </c>
      <c r="C19" s="85" t="s">
        <v>104</v>
      </c>
      <c r="D19" s="79">
        <v>7.59</v>
      </c>
      <c r="E19" s="79">
        <v>0.41</v>
      </c>
      <c r="F19" s="79">
        <v>45.29</v>
      </c>
      <c r="G19" s="79">
        <v>0.56999999999999995</v>
      </c>
      <c r="H19" s="79">
        <v>0.34</v>
      </c>
      <c r="I19" s="89">
        <v>2024</v>
      </c>
    </row>
    <row r="20" spans="1:9">
      <c r="A20" s="63">
        <f t="shared" si="0"/>
        <v>18</v>
      </c>
      <c r="B20" s="83">
        <v>561121</v>
      </c>
      <c r="C20" s="78" t="s">
        <v>112</v>
      </c>
      <c r="D20" s="79">
        <v>2.91</v>
      </c>
      <c r="E20" s="79">
        <v>0.49</v>
      </c>
      <c r="F20" s="79">
        <v>54.56</v>
      </c>
      <c r="G20" s="79">
        <v>0.13</v>
      </c>
      <c r="H20" s="79">
        <v>0.06</v>
      </c>
      <c r="I20" s="89">
        <v>2024</v>
      </c>
    </row>
    <row r="21" spans="1:9">
      <c r="A21" s="63">
        <f t="shared" si="0"/>
        <v>19</v>
      </c>
      <c r="B21" s="83">
        <v>432121</v>
      </c>
      <c r="C21" s="84" t="s">
        <v>97</v>
      </c>
      <c r="D21" s="79">
        <v>3.15</v>
      </c>
      <c r="E21" s="79">
        <v>0.22</v>
      </c>
      <c r="F21" s="79">
        <v>55.37</v>
      </c>
      <c r="G21" s="79">
        <v>0.15</v>
      </c>
      <c r="H21" s="79">
        <v>0.12</v>
      </c>
      <c r="I21" s="89">
        <v>2025</v>
      </c>
    </row>
    <row r="22" spans="1:9">
      <c r="A22" s="63">
        <f t="shared" si="0"/>
        <v>20</v>
      </c>
      <c r="B22" s="83">
        <v>561121</v>
      </c>
      <c r="C22" s="84" t="s">
        <v>106</v>
      </c>
      <c r="D22" s="79">
        <v>6.01</v>
      </c>
      <c r="E22" s="79">
        <v>0.2</v>
      </c>
      <c r="F22" s="79">
        <v>63.12</v>
      </c>
      <c r="G22" s="79">
        <v>0.27</v>
      </c>
      <c r="H22" s="79">
        <v>0.21</v>
      </c>
      <c r="I22" s="89">
        <v>2024</v>
      </c>
    </row>
    <row r="23" spans="1:9">
      <c r="A23" s="63">
        <f t="shared" si="0"/>
        <v>21</v>
      </c>
      <c r="B23" s="83">
        <v>521615</v>
      </c>
      <c r="C23" s="84" t="s">
        <v>108</v>
      </c>
      <c r="D23" s="79">
        <v>2.41</v>
      </c>
      <c r="E23" s="79">
        <v>0.3</v>
      </c>
      <c r="F23" s="79">
        <v>152.66</v>
      </c>
      <c r="G23" s="79">
        <v>0.09</v>
      </c>
      <c r="H23" s="79">
        <v>0.06</v>
      </c>
      <c r="I23" s="89">
        <v>2024</v>
      </c>
    </row>
    <row r="24" spans="1:9">
      <c r="A24" s="63">
        <f t="shared" si="0"/>
        <v>22</v>
      </c>
      <c r="B24" s="83">
        <v>432115</v>
      </c>
      <c r="C24" s="84" t="s">
        <v>88</v>
      </c>
      <c r="D24" s="79">
        <v>28.23</v>
      </c>
      <c r="E24" s="79">
        <v>0.02</v>
      </c>
      <c r="F24" s="79">
        <v>168.62</v>
      </c>
      <c r="G24" s="79">
        <v>0.2</v>
      </c>
      <c r="H24" s="79">
        <v>0.2</v>
      </c>
      <c r="I24" s="89">
        <v>2024</v>
      </c>
    </row>
    <row r="25" spans="1:9">
      <c r="A25" s="63">
        <f t="shared" si="0"/>
        <v>23</v>
      </c>
      <c r="B25" s="83">
        <v>521615</v>
      </c>
      <c r="C25" s="84" t="s">
        <v>102</v>
      </c>
      <c r="D25" s="79">
        <v>1.52</v>
      </c>
      <c r="E25" s="79">
        <v>0.65</v>
      </c>
      <c r="F25" s="79">
        <v>177.55</v>
      </c>
      <c r="G25" s="79">
        <v>0.19</v>
      </c>
      <c r="H25" s="79">
        <v>0.06</v>
      </c>
      <c r="I25" s="89">
        <v>2025</v>
      </c>
    </row>
    <row r="26" spans="1:9">
      <c r="A26" s="63">
        <f t="shared" si="0"/>
        <v>24</v>
      </c>
      <c r="B26" s="83">
        <v>451116</v>
      </c>
      <c r="C26" s="84" t="s">
        <v>94</v>
      </c>
      <c r="D26" s="79">
        <v>405.42</v>
      </c>
      <c r="E26" s="79">
        <v>0</v>
      </c>
      <c r="F26" s="79">
        <v>422.82</v>
      </c>
      <c r="G26" s="79">
        <v>0.49</v>
      </c>
      <c r="H26" s="79">
        <v>0.48</v>
      </c>
      <c r="I26" s="89">
        <v>2025</v>
      </c>
    </row>
    <row r="27" spans="1:9">
      <c r="A27" s="63">
        <f t="shared" si="0"/>
        <v>25</v>
      </c>
      <c r="B27" s="83">
        <v>432115</v>
      </c>
      <c r="C27" s="84" t="s">
        <v>90</v>
      </c>
      <c r="D27" s="79">
        <v>85.69</v>
      </c>
      <c r="E27" s="79">
        <v>0.01</v>
      </c>
      <c r="F27" s="79">
        <v>747.67</v>
      </c>
      <c r="G27" s="79">
        <v>0.61</v>
      </c>
      <c r="H27" s="79">
        <v>0.6</v>
      </c>
      <c r="I27" s="89">
        <v>2025</v>
      </c>
    </row>
    <row r="28" spans="1:9">
      <c r="A28" s="63">
        <f t="shared" si="0"/>
        <v>26</v>
      </c>
      <c r="B28" s="84">
        <v>432115</v>
      </c>
      <c r="C28" s="84" t="s">
        <v>107</v>
      </c>
      <c r="D28" s="79">
        <v>1.85</v>
      </c>
      <c r="E28" s="79">
        <v>0.14000000000000001</v>
      </c>
      <c r="F28" s="79" t="s">
        <v>87</v>
      </c>
      <c r="G28" s="79">
        <v>0</v>
      </c>
      <c r="H28" s="79">
        <v>0</v>
      </c>
      <c r="I28" s="89">
        <v>2024</v>
      </c>
    </row>
    <row r="29" spans="1:9">
      <c r="A29" s="63">
        <f t="shared" si="0"/>
        <v>27</v>
      </c>
      <c r="B29" s="83">
        <v>491215</v>
      </c>
      <c r="C29" s="78" t="s">
        <v>122</v>
      </c>
      <c r="D29" s="79">
        <v>1.04</v>
      </c>
      <c r="E29" s="79">
        <v>0.94</v>
      </c>
      <c r="F29" s="79" t="s">
        <v>87</v>
      </c>
      <c r="G29" s="79">
        <v>0.41</v>
      </c>
      <c r="H29" s="79">
        <v>0.02</v>
      </c>
      <c r="I29" s="89">
        <v>2025</v>
      </c>
    </row>
    <row r="30" spans="1:9">
      <c r="A30" s="63">
        <f t="shared" si="0"/>
        <v>28</v>
      </c>
      <c r="B30" s="83">
        <v>561017</v>
      </c>
      <c r="C30" s="78" t="s">
        <v>117</v>
      </c>
      <c r="D30" s="79">
        <v>5.82</v>
      </c>
      <c r="E30" s="79">
        <v>0.21</v>
      </c>
      <c r="F30" s="79" t="s">
        <v>87</v>
      </c>
      <c r="G30" s="79">
        <v>0.11</v>
      </c>
      <c r="H30" s="79">
        <v>0.09</v>
      </c>
      <c r="I30" s="89">
        <v>2025</v>
      </c>
    </row>
    <row r="31" spans="1:9">
      <c r="A31" s="63">
        <f t="shared" si="0"/>
        <v>29</v>
      </c>
      <c r="B31" s="83">
        <v>491215</v>
      </c>
      <c r="C31" s="84" t="s">
        <v>124</v>
      </c>
      <c r="D31" s="79">
        <v>6.68</v>
      </c>
      <c r="E31" s="79">
        <v>0.12</v>
      </c>
      <c r="F31" s="79" t="s">
        <v>87</v>
      </c>
      <c r="G31" s="79">
        <v>0.16</v>
      </c>
      <c r="H31" s="79">
        <v>0.14000000000000001</v>
      </c>
      <c r="I31" s="89">
        <v>2025</v>
      </c>
    </row>
    <row r="32" spans="1:9">
      <c r="A32" s="63">
        <f t="shared" si="0"/>
        <v>30</v>
      </c>
      <c r="B32" s="83">
        <v>451116</v>
      </c>
      <c r="C32" s="84" t="s">
        <v>93</v>
      </c>
      <c r="D32" s="79">
        <v>21.93</v>
      </c>
      <c r="E32" s="79">
        <v>0.04</v>
      </c>
      <c r="F32" s="79" t="s">
        <v>87</v>
      </c>
      <c r="G32" s="79">
        <v>0.22</v>
      </c>
      <c r="H32" s="79">
        <v>0.21</v>
      </c>
      <c r="I32" s="89">
        <v>2025</v>
      </c>
    </row>
    <row r="33" spans="1:9">
      <c r="A33" s="63">
        <f t="shared" si="0"/>
        <v>31</v>
      </c>
      <c r="B33" s="83">
        <v>561017</v>
      </c>
      <c r="C33" s="78" t="s">
        <v>116</v>
      </c>
      <c r="D33" s="79">
        <v>12.33</v>
      </c>
      <c r="E33" s="79">
        <v>7.0000000000000007E-2</v>
      </c>
      <c r="F33" s="79" t="s">
        <v>87</v>
      </c>
      <c r="G33" s="79">
        <v>0.25</v>
      </c>
      <c r="H33" s="79">
        <v>0.23</v>
      </c>
      <c r="I33" s="89">
        <v>2024</v>
      </c>
    </row>
    <row r="34" spans="1:9">
      <c r="A34" s="63">
        <f t="shared" si="0"/>
        <v>32</v>
      </c>
      <c r="B34" s="83">
        <v>561017</v>
      </c>
      <c r="C34" s="84" t="s">
        <v>103</v>
      </c>
      <c r="D34" s="79">
        <v>3.06</v>
      </c>
      <c r="E34" s="79">
        <v>0.78</v>
      </c>
      <c r="F34" s="79" t="s">
        <v>87</v>
      </c>
      <c r="G34" s="79">
        <v>1.1000000000000001</v>
      </c>
      <c r="H34" s="79">
        <v>0.23</v>
      </c>
      <c r="I34" s="89">
        <v>2025</v>
      </c>
    </row>
    <row r="35" spans="1:9">
      <c r="A35" s="63">
        <f t="shared" si="0"/>
        <v>33</v>
      </c>
      <c r="B35" s="83">
        <v>432115</v>
      </c>
      <c r="C35" s="84" t="s">
        <v>89</v>
      </c>
      <c r="D35" s="79">
        <v>1.77</v>
      </c>
      <c r="E35" s="79">
        <v>0.53</v>
      </c>
      <c r="F35" s="79" t="s">
        <v>87</v>
      </c>
      <c r="G35" s="79">
        <v>0.52</v>
      </c>
      <c r="H35" s="79">
        <v>0.24</v>
      </c>
      <c r="I35" s="89">
        <v>2025</v>
      </c>
    </row>
    <row r="36" spans="1:9">
      <c r="A36" s="63">
        <f t="shared" si="0"/>
        <v>34</v>
      </c>
      <c r="B36" s="83">
        <v>451116</v>
      </c>
      <c r="C36" s="84" t="s">
        <v>86</v>
      </c>
      <c r="D36" s="79">
        <v>1.32</v>
      </c>
      <c r="E36" s="79">
        <v>0.35</v>
      </c>
      <c r="F36" s="79" t="s">
        <v>87</v>
      </c>
      <c r="G36" s="79">
        <v>0.43</v>
      </c>
      <c r="H36" s="79">
        <v>0.28000000000000003</v>
      </c>
      <c r="I36" s="89">
        <v>2025</v>
      </c>
    </row>
    <row r="37" spans="1:9">
      <c r="A37" s="63">
        <f t="shared" si="0"/>
        <v>35</v>
      </c>
      <c r="B37" s="83">
        <v>561017</v>
      </c>
      <c r="C37" s="84" t="s">
        <v>115</v>
      </c>
      <c r="D37" s="79" t="s">
        <v>87</v>
      </c>
      <c r="E37" s="79">
        <v>0</v>
      </c>
      <c r="F37" s="79" t="s">
        <v>87</v>
      </c>
      <c r="G37" s="79">
        <v>0.47</v>
      </c>
      <c r="H37" s="79">
        <v>0.47</v>
      </c>
      <c r="I37" s="89">
        <v>2024</v>
      </c>
    </row>
  </sheetData>
  <autoFilter ref="B2:I11">
    <sortState ref="B3:H35">
      <sortCondition ref="H2:H5"/>
    </sortState>
  </autoFilter>
  <sortState ref="A3:I37">
    <sortCondition ref="F2"/>
  </sortState>
  <mergeCells count="2">
    <mergeCell ref="D1:F1"/>
    <mergeCell ref="G1:H1"/>
  </mergeCells>
  <conditionalFormatting sqref="B1:B2">
    <cfRule type="duplicateValues" dxfId="9" priority="643"/>
    <cfRule type="duplicateValues" dxfId="8" priority="644"/>
  </conditionalFormatting>
  <conditionalFormatting sqref="B2">
    <cfRule type="duplicateValues" dxfId="7" priority="671"/>
  </conditionalFormatting>
  <conditionalFormatting sqref="C2">
    <cfRule type="duplicateValues" dxfId="6" priority="655"/>
  </conditionalFormatting>
  <conditionalFormatting sqref="C16">
    <cfRule type="duplicateValues" dxfId="5" priority="689"/>
  </conditionalFormatting>
  <conditionalFormatting sqref="C20">
    <cfRule type="duplicateValues" dxfId="4" priority="688"/>
  </conditionalFormatting>
  <conditionalFormatting sqref="C26">
    <cfRule type="duplicateValues" dxfId="3" priority="8"/>
  </conditionalFormatting>
  <conditionalFormatting sqref="C27 C29 C31 C33">
    <cfRule type="duplicateValues" dxfId="2" priority="705"/>
  </conditionalFormatting>
  <conditionalFormatting sqref="C34:C36">
    <cfRule type="duplicateValues" dxfId="1" priority="3"/>
  </conditionalFormatting>
  <conditionalFormatting sqref="C26:C27 C1:C16 C18:C22 C29 C31 C33:C36 C39:C41 C49:C1048576">
    <cfRule type="duplicateValues" dxfId="0" priority="1"/>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1"/>
  <sheetViews>
    <sheetView zoomScaleNormal="100" workbookViewId="0">
      <pane ySplit="2" topLeftCell="A48" activePane="bottomLeft" state="frozen"/>
      <selection pane="bottomLeft" activeCell="D11" sqref="D11"/>
    </sheetView>
  </sheetViews>
  <sheetFormatPr baseColWidth="10" defaultColWidth="11.42578125" defaultRowHeight="15"/>
  <cols>
    <col min="1" max="1" width="11.85546875" customWidth="1"/>
    <col min="2" max="2" width="16.42578125" style="1" customWidth="1"/>
    <col min="3" max="3" width="14.28515625" style="1" hidden="1" customWidth="1"/>
    <col min="4" max="4" width="11.85546875" style="1" customWidth="1"/>
    <col min="5" max="5" width="14.28515625" style="1" hidden="1" customWidth="1"/>
    <col min="6" max="6" width="12.85546875" style="1" customWidth="1"/>
    <col min="7" max="7" width="13.7109375" style="1" customWidth="1"/>
    <col min="8" max="8" width="15.42578125" style="1" customWidth="1"/>
    <col min="9" max="9" width="11.42578125" style="1"/>
    <col min="10" max="10" width="2.7109375" style="1" customWidth="1"/>
    <col min="11" max="14" width="11.42578125" style="1"/>
  </cols>
  <sheetData>
    <row r="1" spans="1:15">
      <c r="B1" s="1" t="s">
        <v>127</v>
      </c>
      <c r="D1" s="1" t="s">
        <v>47</v>
      </c>
      <c r="E1" s="1" t="s">
        <v>48</v>
      </c>
      <c r="F1" s="1" t="s">
        <v>128</v>
      </c>
      <c r="G1" s="1" t="s">
        <v>128</v>
      </c>
      <c r="H1" s="1" t="s">
        <v>129</v>
      </c>
    </row>
    <row r="2" spans="1:15" ht="33.75">
      <c r="A2" s="49"/>
      <c r="B2" s="2" t="s">
        <v>49</v>
      </c>
      <c r="C2" s="3" t="s">
        <v>50</v>
      </c>
      <c r="D2" s="3" t="s">
        <v>51</v>
      </c>
      <c r="E2" s="2" t="s">
        <v>52</v>
      </c>
      <c r="F2" s="2" t="s">
        <v>53</v>
      </c>
      <c r="G2" s="2" t="s">
        <v>54</v>
      </c>
      <c r="H2" s="3" t="s">
        <v>55</v>
      </c>
      <c r="K2" s="2" t="s">
        <v>49</v>
      </c>
      <c r="L2" s="3" t="s">
        <v>55</v>
      </c>
      <c r="N2" s="2" t="s">
        <v>53</v>
      </c>
      <c r="O2" s="2" t="s">
        <v>54</v>
      </c>
    </row>
    <row r="3" spans="1:15">
      <c r="A3" s="81">
        <v>1</v>
      </c>
      <c r="B3" s="4" t="s">
        <v>87</v>
      </c>
      <c r="C3" s="4"/>
      <c r="D3" s="54"/>
      <c r="E3" s="4"/>
      <c r="F3" s="4">
        <v>0</v>
      </c>
      <c r="G3" s="4">
        <v>0</v>
      </c>
      <c r="H3" s="56" t="s">
        <v>87</v>
      </c>
      <c r="K3" s="6">
        <v>0.4</v>
      </c>
      <c r="L3" s="6">
        <v>0.55000000000000004</v>
      </c>
      <c r="N3" s="65">
        <v>0.1</v>
      </c>
      <c r="O3" s="65">
        <v>0.1</v>
      </c>
    </row>
    <row r="4" spans="1:15">
      <c r="A4" s="81">
        <v>2</v>
      </c>
      <c r="B4" s="4">
        <v>1.04</v>
      </c>
      <c r="C4" s="4"/>
      <c r="D4" s="54"/>
      <c r="E4" s="4"/>
      <c r="F4" s="4">
        <v>0</v>
      </c>
      <c r="G4" s="4">
        <v>0</v>
      </c>
      <c r="H4" s="56" t="s">
        <v>87</v>
      </c>
      <c r="K4" s="7">
        <f>37*K3/2</f>
        <v>7.4</v>
      </c>
      <c r="L4" s="7">
        <f>37*L3/2</f>
        <v>10.175000000000001</v>
      </c>
      <c r="N4" s="66">
        <f>37*N3/2</f>
        <v>1.85</v>
      </c>
      <c r="O4" s="66">
        <f>37*O3/2</f>
        <v>1.85</v>
      </c>
    </row>
    <row r="5" spans="1:15">
      <c r="A5" s="81">
        <v>3</v>
      </c>
      <c r="B5" s="4">
        <v>1.32</v>
      </c>
      <c r="C5" s="4"/>
      <c r="D5" s="54"/>
      <c r="E5" s="4"/>
      <c r="F5" s="4"/>
      <c r="G5" s="4"/>
      <c r="H5" s="56" t="s">
        <v>87</v>
      </c>
      <c r="N5"/>
    </row>
    <row r="6" spans="1:15">
      <c r="A6" s="81">
        <v>4</v>
      </c>
      <c r="B6" s="4">
        <v>1.52</v>
      </c>
      <c r="C6" s="4"/>
      <c r="D6" s="4"/>
      <c r="E6" s="4"/>
      <c r="F6" s="4"/>
      <c r="G6" s="4"/>
      <c r="H6" s="56" t="s">
        <v>87</v>
      </c>
    </row>
    <row r="7" spans="1:15">
      <c r="A7" s="81">
        <v>5</v>
      </c>
      <c r="B7" s="4">
        <v>1.67</v>
      </c>
      <c r="C7" s="4"/>
      <c r="D7" s="4"/>
      <c r="E7" s="4"/>
      <c r="F7" s="4"/>
      <c r="G7" s="4"/>
      <c r="H7" s="56" t="s">
        <v>87</v>
      </c>
      <c r="K7" s="1" t="s">
        <v>56</v>
      </c>
    </row>
    <row r="8" spans="1:15">
      <c r="A8" s="81">
        <v>6</v>
      </c>
      <c r="B8" s="4">
        <v>1.77</v>
      </c>
      <c r="C8" s="4"/>
      <c r="D8" s="4"/>
      <c r="E8" s="4"/>
      <c r="F8" s="4"/>
      <c r="G8" s="4"/>
      <c r="H8" s="56" t="s">
        <v>87</v>
      </c>
      <c r="K8" s="1" t="s">
        <v>49</v>
      </c>
      <c r="L8" s="15">
        <f>28/35</f>
        <v>0.8</v>
      </c>
    </row>
    <row r="9" spans="1:15">
      <c r="A9" s="81">
        <v>7</v>
      </c>
      <c r="B9" s="4">
        <v>1.85</v>
      </c>
      <c r="C9" s="4"/>
      <c r="D9" s="4"/>
      <c r="E9" s="4"/>
      <c r="F9" s="4"/>
      <c r="G9" s="4"/>
      <c r="H9" s="56" t="s">
        <v>87</v>
      </c>
    </row>
    <row r="10" spans="1:15">
      <c r="A10" s="81">
        <v>8</v>
      </c>
      <c r="B10" s="4"/>
      <c r="C10" s="4"/>
      <c r="D10" s="4"/>
      <c r="E10" s="4"/>
      <c r="F10" s="4"/>
      <c r="G10" s="4"/>
      <c r="H10" s="56" t="s">
        <v>87</v>
      </c>
      <c r="K10" s="1" t="s">
        <v>57</v>
      </c>
      <c r="L10" s="15">
        <f>33/33</f>
        <v>1</v>
      </c>
    </row>
    <row r="11" spans="1:15">
      <c r="A11" s="81">
        <v>9</v>
      </c>
      <c r="B11" s="4"/>
      <c r="C11" s="4"/>
      <c r="D11" s="4"/>
      <c r="E11" s="4"/>
      <c r="F11" s="4"/>
      <c r="G11" s="4"/>
      <c r="H11" s="56" t="s">
        <v>87</v>
      </c>
    </row>
    <row r="12" spans="1:15">
      <c r="A12" s="81">
        <v>10</v>
      </c>
      <c r="B12" s="4"/>
      <c r="C12" s="4"/>
      <c r="D12" s="5"/>
      <c r="E12" s="4"/>
      <c r="F12" s="4"/>
      <c r="G12" s="4"/>
      <c r="H12" s="56" t="s">
        <v>87</v>
      </c>
      <c r="K12" s="1" t="s">
        <v>58</v>
      </c>
      <c r="L12" s="15">
        <f>25/35</f>
        <v>0.7142857142857143</v>
      </c>
    </row>
    <row r="13" spans="1:15">
      <c r="A13" s="81">
        <v>11</v>
      </c>
      <c r="B13" s="4"/>
      <c r="C13" s="4"/>
      <c r="D13" s="5"/>
      <c r="E13" s="4"/>
      <c r="F13" s="4"/>
      <c r="G13" s="4"/>
      <c r="H13" s="56"/>
      <c r="L13" s="15"/>
    </row>
    <row r="14" spans="1:15">
      <c r="A14" s="81">
        <v>12</v>
      </c>
      <c r="B14" s="4"/>
      <c r="C14" s="4"/>
      <c r="D14" s="5"/>
      <c r="E14" s="4"/>
      <c r="F14" s="4"/>
      <c r="G14" s="4"/>
      <c r="H14" s="56"/>
      <c r="K14" s="1" t="s">
        <v>52</v>
      </c>
      <c r="L14" s="15">
        <f>33/35</f>
        <v>0.94285714285714284</v>
      </c>
    </row>
    <row r="15" spans="1:15">
      <c r="A15" s="81">
        <v>13</v>
      </c>
      <c r="B15" s="4"/>
      <c r="C15" s="4"/>
      <c r="D15" s="5"/>
      <c r="E15" s="4"/>
      <c r="F15" s="4"/>
      <c r="G15" s="4"/>
      <c r="H15" s="56"/>
      <c r="L15" s="15"/>
    </row>
    <row r="16" spans="1:15">
      <c r="A16" s="81">
        <v>14</v>
      </c>
      <c r="B16" s="4"/>
      <c r="C16" s="4"/>
      <c r="D16" s="5"/>
      <c r="E16" s="4"/>
      <c r="F16" s="4"/>
      <c r="G16" s="4"/>
      <c r="H16" s="56"/>
      <c r="L16" s="15"/>
    </row>
    <row r="17" spans="1:12">
      <c r="A17" s="81">
        <v>15</v>
      </c>
      <c r="B17" s="4"/>
      <c r="C17" s="4"/>
      <c r="D17" s="5"/>
      <c r="E17" s="4"/>
      <c r="F17" s="4"/>
      <c r="G17" s="4"/>
      <c r="H17" s="56"/>
      <c r="L17" s="15"/>
    </row>
    <row r="18" spans="1:12">
      <c r="A18" s="68">
        <v>1</v>
      </c>
      <c r="B18" s="79"/>
      <c r="C18" s="79"/>
      <c r="D18" s="79">
        <v>0</v>
      </c>
      <c r="E18" s="79"/>
      <c r="F18" s="79"/>
      <c r="G18" s="79"/>
      <c r="H18" s="79"/>
      <c r="K18" s="8">
        <v>14</v>
      </c>
      <c r="L18" s="8"/>
    </row>
    <row r="19" spans="1:12">
      <c r="A19" s="68">
        <v>2</v>
      </c>
      <c r="B19" s="79"/>
      <c r="C19" s="79"/>
      <c r="D19" s="79">
        <v>0</v>
      </c>
      <c r="E19" s="79"/>
      <c r="F19" s="79"/>
      <c r="G19" s="79"/>
      <c r="H19" s="79"/>
      <c r="K19" s="11" t="s">
        <v>59</v>
      </c>
      <c r="L19" s="15">
        <f>33/35</f>
        <v>0.94285714285714284</v>
      </c>
    </row>
    <row r="20" spans="1:12">
      <c r="A20" s="68">
        <v>3</v>
      </c>
      <c r="B20" s="79"/>
      <c r="C20" s="79"/>
      <c r="D20" s="79">
        <v>0.01</v>
      </c>
      <c r="E20" s="79"/>
      <c r="F20" s="79">
        <v>0</v>
      </c>
      <c r="G20" s="79">
        <v>0</v>
      </c>
      <c r="H20" s="79"/>
      <c r="K20" s="8"/>
      <c r="L20" s="8"/>
    </row>
    <row r="21" spans="1:12">
      <c r="A21" s="68">
        <v>4</v>
      </c>
      <c r="B21" s="79"/>
      <c r="C21" s="79"/>
      <c r="D21" s="79">
        <v>0.02</v>
      </c>
      <c r="E21" s="79"/>
      <c r="F21" s="79">
        <v>0.01</v>
      </c>
      <c r="G21" s="79">
        <v>0.01</v>
      </c>
      <c r="H21" s="79"/>
      <c r="K21" s="8"/>
      <c r="L21" s="8"/>
    </row>
    <row r="22" spans="1:12">
      <c r="A22" s="68">
        <v>5</v>
      </c>
      <c r="B22" s="79"/>
      <c r="C22" s="79"/>
      <c r="D22" s="79">
        <v>0.03</v>
      </c>
      <c r="E22" s="79"/>
      <c r="F22" s="79">
        <v>0.04</v>
      </c>
      <c r="G22" s="79">
        <v>0.02</v>
      </c>
      <c r="H22" s="79"/>
      <c r="K22" s="8"/>
      <c r="L22" s="8"/>
    </row>
    <row r="23" spans="1:12">
      <c r="A23" s="68">
        <v>6</v>
      </c>
      <c r="B23" s="79"/>
      <c r="C23" s="79"/>
      <c r="D23" s="79">
        <v>0.04</v>
      </c>
      <c r="E23" s="79"/>
      <c r="F23" s="79">
        <v>0.06</v>
      </c>
      <c r="G23" s="79">
        <v>0.03</v>
      </c>
      <c r="H23" s="79"/>
      <c r="K23" s="8"/>
      <c r="L23" s="8"/>
    </row>
    <row r="24" spans="1:12">
      <c r="A24" s="68">
        <v>7</v>
      </c>
      <c r="B24" s="79"/>
      <c r="C24" s="79"/>
      <c r="D24" s="79">
        <v>0.05</v>
      </c>
      <c r="E24" s="79"/>
      <c r="F24" s="79">
        <v>0.09</v>
      </c>
      <c r="G24" s="79">
        <v>0.03</v>
      </c>
      <c r="H24" s="79"/>
      <c r="K24" s="8"/>
      <c r="L24" s="8"/>
    </row>
    <row r="25" spans="1:12">
      <c r="A25" s="68">
        <v>8</v>
      </c>
      <c r="B25" s="79">
        <v>2.41</v>
      </c>
      <c r="C25" s="79"/>
      <c r="D25" s="79">
        <v>7.0000000000000007E-2</v>
      </c>
      <c r="E25" s="79"/>
      <c r="F25" s="79">
        <v>0.1</v>
      </c>
      <c r="G25" s="79">
        <v>0.03</v>
      </c>
      <c r="H25" s="79"/>
      <c r="K25" s="8"/>
      <c r="L25" s="8"/>
    </row>
    <row r="26" spans="1:12">
      <c r="A26" s="68">
        <v>9</v>
      </c>
      <c r="B26" s="79">
        <v>2.61</v>
      </c>
      <c r="C26" s="79"/>
      <c r="D26" s="79">
        <v>0.09</v>
      </c>
      <c r="E26" s="79"/>
      <c r="F26" s="79">
        <v>0.1</v>
      </c>
      <c r="G26" s="79">
        <v>0.06</v>
      </c>
      <c r="H26" s="79"/>
      <c r="K26" s="8"/>
      <c r="L26" s="8"/>
    </row>
    <row r="27" spans="1:12">
      <c r="A27" s="68">
        <v>10</v>
      </c>
      <c r="B27" s="79">
        <v>2.66</v>
      </c>
      <c r="C27" s="79"/>
      <c r="D27" s="79">
        <v>0.09</v>
      </c>
      <c r="E27" s="79"/>
      <c r="F27" s="79">
        <v>0.11</v>
      </c>
      <c r="G27" s="79">
        <v>0.06</v>
      </c>
      <c r="H27" s="79"/>
      <c r="K27" s="8"/>
      <c r="L27" s="8"/>
    </row>
    <row r="28" spans="1:12">
      <c r="A28" s="68">
        <v>11</v>
      </c>
      <c r="B28" s="79">
        <v>2.77</v>
      </c>
      <c r="C28" s="79"/>
      <c r="D28" s="79">
        <v>0.12</v>
      </c>
      <c r="E28" s="79"/>
      <c r="F28" s="79">
        <v>0.12</v>
      </c>
      <c r="G28" s="79">
        <v>0.06</v>
      </c>
      <c r="H28" s="79"/>
      <c r="K28" s="8"/>
      <c r="L28" s="8"/>
    </row>
    <row r="29" spans="1:12">
      <c r="A29" s="68">
        <v>12</v>
      </c>
      <c r="B29" s="59">
        <v>2.82</v>
      </c>
      <c r="C29" s="57"/>
      <c r="D29" s="59">
        <v>0.14000000000000001</v>
      </c>
      <c r="E29" s="57"/>
      <c r="F29" s="79">
        <v>0.13</v>
      </c>
      <c r="G29" s="59">
        <v>0.09</v>
      </c>
      <c r="H29" s="79">
        <v>1.1299999999999999</v>
      </c>
      <c r="K29" s="8"/>
      <c r="L29" s="8"/>
    </row>
    <row r="30" spans="1:12">
      <c r="A30" s="68">
        <v>13</v>
      </c>
      <c r="B30" s="59">
        <v>2.91</v>
      </c>
      <c r="C30" s="57"/>
      <c r="D30" s="59">
        <v>0.18</v>
      </c>
      <c r="E30" s="57"/>
      <c r="F30" s="79">
        <v>0.15</v>
      </c>
      <c r="G30" s="59">
        <v>0.09</v>
      </c>
      <c r="H30" s="59">
        <v>1.82</v>
      </c>
      <c r="K30" s="9"/>
      <c r="L30" s="9"/>
    </row>
    <row r="31" spans="1:12">
      <c r="A31" s="68">
        <v>14</v>
      </c>
      <c r="B31" s="59">
        <v>3.06</v>
      </c>
      <c r="C31" s="57"/>
      <c r="D31" s="59">
        <v>0.2</v>
      </c>
      <c r="E31" s="57"/>
      <c r="F31" s="79">
        <v>0.15</v>
      </c>
      <c r="G31" s="59">
        <v>0.09</v>
      </c>
      <c r="H31" s="79">
        <v>5.49</v>
      </c>
      <c r="K31" s="10"/>
      <c r="L31" s="9"/>
    </row>
    <row r="32" spans="1:12">
      <c r="A32" s="68">
        <v>15</v>
      </c>
      <c r="B32" s="59">
        <v>3.1</v>
      </c>
      <c r="C32" s="57"/>
      <c r="D32" s="59">
        <v>0.21</v>
      </c>
      <c r="E32" s="57"/>
      <c r="F32" s="59">
        <v>0.16</v>
      </c>
      <c r="G32" s="79">
        <v>0.09</v>
      </c>
      <c r="H32" s="59">
        <v>6.1</v>
      </c>
      <c r="I32" s="52"/>
      <c r="K32" s="9"/>
      <c r="L32" s="9"/>
    </row>
    <row r="33" spans="1:15">
      <c r="A33" s="68">
        <v>16</v>
      </c>
      <c r="B33" s="59">
        <v>3.15</v>
      </c>
      <c r="C33" s="57"/>
      <c r="D33" s="59">
        <v>0.21</v>
      </c>
      <c r="E33" s="57"/>
      <c r="F33" s="79">
        <v>0.16</v>
      </c>
      <c r="G33" s="59">
        <v>0.1</v>
      </c>
      <c r="H33" s="59">
        <v>6.15</v>
      </c>
      <c r="K33" s="9"/>
      <c r="L33" s="9"/>
    </row>
    <row r="34" spans="1:15">
      <c r="A34" s="68">
        <v>17</v>
      </c>
      <c r="B34" s="59">
        <v>3.97</v>
      </c>
      <c r="C34" s="57"/>
      <c r="D34" s="59">
        <v>0.22</v>
      </c>
      <c r="E34" s="57"/>
      <c r="F34" s="62">
        <v>0.19</v>
      </c>
      <c r="G34" s="59">
        <v>0.12</v>
      </c>
      <c r="H34" s="59">
        <v>6.86</v>
      </c>
      <c r="K34" s="9"/>
      <c r="L34" s="9"/>
    </row>
    <row r="35" spans="1:15">
      <c r="A35" s="68">
        <v>18</v>
      </c>
      <c r="B35" s="59">
        <v>4.3099999999999996</v>
      </c>
      <c r="C35" s="57"/>
      <c r="D35" s="59">
        <v>0.22</v>
      </c>
      <c r="E35" s="57"/>
      <c r="F35" s="79">
        <v>0.19</v>
      </c>
      <c r="G35" s="59">
        <v>0.14000000000000001</v>
      </c>
      <c r="H35" s="59">
        <v>8.64</v>
      </c>
      <c r="K35" s="8"/>
      <c r="L35" s="8"/>
    </row>
    <row r="36" spans="1:15">
      <c r="A36" s="68">
        <v>19</v>
      </c>
      <c r="B36" s="59">
        <v>5.82</v>
      </c>
      <c r="C36" s="57"/>
      <c r="D36" s="59">
        <v>0.25</v>
      </c>
      <c r="E36" s="57"/>
      <c r="F36" s="79">
        <v>0.2</v>
      </c>
      <c r="G36" s="62">
        <v>0.17</v>
      </c>
      <c r="H36" s="59">
        <v>9.5</v>
      </c>
      <c r="K36" s="8"/>
      <c r="L36" s="8"/>
    </row>
    <row r="37" spans="1:15">
      <c r="A37" s="68">
        <v>20</v>
      </c>
      <c r="B37" s="59">
        <v>6.01</v>
      </c>
      <c r="C37" s="57"/>
      <c r="D37" s="59">
        <v>0.3</v>
      </c>
      <c r="E37" s="57"/>
      <c r="F37" s="79">
        <v>0.22</v>
      </c>
      <c r="G37" s="59">
        <v>0.18</v>
      </c>
      <c r="H37" s="59">
        <v>11.15</v>
      </c>
      <c r="K37" s="8"/>
      <c r="L37" s="8"/>
    </row>
    <row r="38" spans="1:15">
      <c r="A38" s="68">
        <v>21</v>
      </c>
      <c r="B38" s="79">
        <v>6.68</v>
      </c>
      <c r="C38" s="57"/>
      <c r="D38" s="59">
        <v>0.31</v>
      </c>
      <c r="E38" s="57"/>
      <c r="F38" s="79">
        <v>0.24</v>
      </c>
      <c r="G38" s="79">
        <v>0.2</v>
      </c>
      <c r="H38" s="59">
        <v>13.53</v>
      </c>
      <c r="K38" s="8"/>
      <c r="L38" s="8"/>
    </row>
    <row r="39" spans="1:15">
      <c r="A39" s="68">
        <v>22</v>
      </c>
      <c r="B39" s="59">
        <v>6.82</v>
      </c>
      <c r="C39" s="57"/>
      <c r="D39" s="59">
        <v>0.32</v>
      </c>
      <c r="E39" s="57"/>
      <c r="F39" s="79">
        <v>0.25</v>
      </c>
      <c r="G39" s="59">
        <v>0.21</v>
      </c>
      <c r="H39" s="80">
        <v>23.92</v>
      </c>
      <c r="K39" s="11"/>
      <c r="L39" s="12"/>
    </row>
    <row r="40" spans="1:15">
      <c r="A40" s="68">
        <v>23</v>
      </c>
      <c r="B40" s="59">
        <v>7.59</v>
      </c>
      <c r="C40" s="57"/>
      <c r="D40" s="59">
        <v>0.35</v>
      </c>
      <c r="E40" s="57"/>
      <c r="F40" s="59">
        <v>0.27</v>
      </c>
      <c r="G40" s="59">
        <v>0.21</v>
      </c>
      <c r="H40" s="59">
        <v>27.37</v>
      </c>
      <c r="K40" s="11"/>
      <c r="L40" s="11"/>
    </row>
    <row r="41" spans="1:15">
      <c r="A41" s="68">
        <v>24</v>
      </c>
      <c r="B41" s="59">
        <v>8.32</v>
      </c>
      <c r="C41" s="57"/>
      <c r="D41" s="59">
        <v>0.36</v>
      </c>
      <c r="E41" s="57"/>
      <c r="F41" s="79">
        <v>0.31</v>
      </c>
      <c r="G41" s="59">
        <v>0.23</v>
      </c>
      <c r="H41" s="59">
        <v>39.880000000000003</v>
      </c>
      <c r="K41" s="11"/>
      <c r="L41" s="12"/>
    </row>
    <row r="42" spans="1:15">
      <c r="A42" s="68">
        <v>25</v>
      </c>
      <c r="B42" s="59">
        <v>9.75</v>
      </c>
      <c r="C42" s="57"/>
      <c r="D42" s="59">
        <v>0.37</v>
      </c>
      <c r="E42" s="57"/>
      <c r="F42" s="59">
        <v>0.34</v>
      </c>
      <c r="G42" s="59">
        <v>0.23</v>
      </c>
      <c r="H42" s="59">
        <v>39.96</v>
      </c>
      <c r="K42" s="13"/>
      <c r="L42" s="14"/>
    </row>
    <row r="43" spans="1:15">
      <c r="A43" s="68">
        <v>26</v>
      </c>
      <c r="B43" s="59">
        <v>9.9700000000000006</v>
      </c>
      <c r="C43" s="57"/>
      <c r="D43" s="59">
        <v>0.39</v>
      </c>
      <c r="E43" s="57"/>
      <c r="F43" s="59">
        <v>0.41</v>
      </c>
      <c r="G43" s="59">
        <v>0.24</v>
      </c>
      <c r="H43" s="59"/>
      <c r="K43" s="11"/>
      <c r="L43" s="11"/>
    </row>
    <row r="44" spans="1:15">
      <c r="A44" s="68">
        <v>27</v>
      </c>
      <c r="B44" s="59">
        <v>10.15</v>
      </c>
      <c r="C44" s="57"/>
      <c r="D44" s="59">
        <v>0.4</v>
      </c>
      <c r="E44" s="57"/>
      <c r="F44" s="59">
        <v>0.41</v>
      </c>
      <c r="G44" s="59">
        <v>0.25</v>
      </c>
      <c r="H44" s="59"/>
      <c r="K44" s="11"/>
      <c r="L44" s="11"/>
    </row>
    <row r="45" spans="1:15">
      <c r="A45" s="68">
        <v>28</v>
      </c>
      <c r="B45" s="59">
        <v>12.33</v>
      </c>
      <c r="C45" s="57"/>
      <c r="D45" s="59">
        <v>0.41</v>
      </c>
      <c r="E45" s="57"/>
      <c r="F45" s="59">
        <v>0.43</v>
      </c>
      <c r="G45" s="59">
        <v>0.27</v>
      </c>
      <c r="H45" s="59"/>
      <c r="L45" s="14"/>
    </row>
    <row r="46" spans="1:15">
      <c r="A46" s="68">
        <v>29</v>
      </c>
      <c r="B46" s="59"/>
      <c r="C46" s="57"/>
      <c r="D46" s="59">
        <v>0.49</v>
      </c>
      <c r="E46" s="57"/>
      <c r="F46" s="59">
        <v>0.47</v>
      </c>
      <c r="G46" s="59">
        <v>0.28000000000000003</v>
      </c>
      <c r="H46" s="59"/>
    </row>
    <row r="47" spans="1:15">
      <c r="A47" s="68">
        <v>30</v>
      </c>
      <c r="B47" s="59"/>
      <c r="C47" s="57"/>
      <c r="D47" s="59">
        <v>0.53</v>
      </c>
      <c r="E47" s="57"/>
      <c r="F47" s="59">
        <v>0.48</v>
      </c>
      <c r="G47" s="59">
        <v>0.28000000000000003</v>
      </c>
      <c r="H47" s="59"/>
      <c r="O47" s="1"/>
    </row>
    <row r="48" spans="1:15">
      <c r="A48" s="68">
        <v>31</v>
      </c>
      <c r="B48" s="59"/>
      <c r="C48" s="57"/>
      <c r="D48" s="59">
        <v>0.53</v>
      </c>
      <c r="E48" s="57"/>
      <c r="F48" s="59">
        <v>0.49</v>
      </c>
      <c r="G48" s="59">
        <v>0.32</v>
      </c>
      <c r="H48" s="59"/>
      <c r="O48" s="1"/>
    </row>
    <row r="49" spans="1:15">
      <c r="A49" s="68">
        <v>32</v>
      </c>
      <c r="B49" s="59"/>
      <c r="C49" s="57"/>
      <c r="D49" s="59">
        <v>0.61</v>
      </c>
      <c r="E49" s="57"/>
      <c r="F49" s="59">
        <v>0.52</v>
      </c>
      <c r="G49" s="59">
        <v>0.34</v>
      </c>
      <c r="H49" s="59"/>
      <c r="O49" s="1"/>
    </row>
    <row r="50" spans="1:15">
      <c r="A50" s="68">
        <v>33</v>
      </c>
      <c r="B50" s="59"/>
      <c r="C50" s="57"/>
      <c r="D50" s="59">
        <v>0.65</v>
      </c>
      <c r="E50" s="57"/>
      <c r="F50" s="59">
        <v>0.56999999999999995</v>
      </c>
      <c r="G50" s="59">
        <v>0.47</v>
      </c>
      <c r="H50" s="59"/>
      <c r="O50" s="1"/>
    </row>
    <row r="51" spans="1:15">
      <c r="A51" s="68">
        <v>34</v>
      </c>
      <c r="B51" s="59"/>
      <c r="C51" s="57"/>
      <c r="D51" s="59">
        <v>0.78</v>
      </c>
      <c r="E51" s="57"/>
      <c r="F51" s="59"/>
      <c r="G51" s="59"/>
      <c r="H51" s="59"/>
      <c r="L51" s="21"/>
      <c r="M51" s="21"/>
      <c r="O51" s="1"/>
    </row>
    <row r="52" spans="1:15">
      <c r="A52" s="68">
        <v>35</v>
      </c>
      <c r="B52" s="59"/>
      <c r="C52" s="57"/>
      <c r="D52" s="59">
        <v>0.94</v>
      </c>
      <c r="E52" s="57"/>
      <c r="F52" s="59"/>
      <c r="G52" s="59"/>
      <c r="H52" s="59"/>
      <c r="O52" s="1"/>
    </row>
    <row r="53" spans="1:15">
      <c r="A53" s="68"/>
      <c r="B53" s="59"/>
      <c r="C53" s="57"/>
      <c r="D53" s="59"/>
      <c r="E53" s="57"/>
      <c r="F53" s="59"/>
      <c r="G53" s="59"/>
      <c r="H53" s="59"/>
      <c r="O53" s="1"/>
    </row>
    <row r="54" spans="1:15">
      <c r="A54" s="68"/>
      <c r="B54" s="59"/>
      <c r="C54" s="57"/>
      <c r="D54" s="59"/>
      <c r="E54" s="57"/>
      <c r="F54" s="59"/>
      <c r="G54" s="59"/>
      <c r="H54" s="59"/>
      <c r="O54" s="1"/>
    </row>
    <row r="55" spans="1:15">
      <c r="A55" s="68"/>
      <c r="B55" s="79"/>
      <c r="C55" s="57"/>
      <c r="D55" s="59"/>
      <c r="E55" s="57"/>
      <c r="F55" s="79"/>
      <c r="G55" s="59"/>
      <c r="H55" s="59"/>
      <c r="L55" s="15"/>
      <c r="M55" s="55"/>
      <c r="O55" s="1"/>
    </row>
    <row r="56" spans="1:15">
      <c r="A56" s="68"/>
      <c r="B56" s="79"/>
      <c r="C56" s="57"/>
      <c r="D56" s="59"/>
      <c r="E56" s="57"/>
      <c r="F56" s="79"/>
      <c r="G56" s="59"/>
      <c r="H56" s="59"/>
      <c r="O56" s="1"/>
    </row>
    <row r="57" spans="1:15">
      <c r="A57" s="68"/>
      <c r="B57" s="79"/>
      <c r="C57" s="57"/>
      <c r="D57" s="59"/>
      <c r="E57" s="57"/>
      <c r="F57" s="79"/>
      <c r="G57" s="59"/>
      <c r="H57" s="59"/>
      <c r="O57" s="1"/>
    </row>
    <row r="58" spans="1:15">
      <c r="A58" s="68"/>
      <c r="B58" s="79"/>
      <c r="C58" s="57"/>
      <c r="D58" s="59"/>
      <c r="E58" s="57"/>
      <c r="F58" s="79"/>
      <c r="G58" s="59"/>
      <c r="H58" s="59"/>
      <c r="O58" s="1"/>
    </row>
    <row r="59" spans="1:15">
      <c r="A59" s="68"/>
      <c r="B59" s="79"/>
      <c r="C59" s="57"/>
      <c r="D59" s="59"/>
      <c r="E59" s="57"/>
      <c r="F59" s="79"/>
      <c r="G59" s="59"/>
      <c r="H59" s="59"/>
      <c r="O59" s="1"/>
    </row>
    <row r="60" spans="1:15">
      <c r="A60" s="68"/>
      <c r="B60" s="79"/>
      <c r="C60" s="57"/>
      <c r="D60" s="59"/>
      <c r="E60" s="57"/>
      <c r="F60" s="79"/>
      <c r="G60" s="59"/>
      <c r="H60" s="59"/>
      <c r="O60" s="1"/>
    </row>
    <row r="61" spans="1:15">
      <c r="A61" s="68"/>
      <c r="B61" s="79"/>
      <c r="C61" s="57"/>
      <c r="D61" s="59"/>
      <c r="E61" s="57"/>
      <c r="F61" s="79"/>
      <c r="G61" s="59"/>
      <c r="H61" s="59"/>
      <c r="O61" s="1"/>
    </row>
    <row r="62" spans="1:15">
      <c r="A62" s="48"/>
      <c r="B62" s="59"/>
      <c r="C62" s="57"/>
      <c r="D62" s="59"/>
      <c r="E62" s="57"/>
      <c r="F62" s="59"/>
      <c r="G62" s="62"/>
      <c r="H62" s="57"/>
      <c r="L62" s="15"/>
      <c r="O62" s="1"/>
    </row>
    <row r="63" spans="1:15">
      <c r="B63" s="59"/>
      <c r="C63" s="57"/>
      <c r="D63" s="57"/>
      <c r="E63" s="61"/>
      <c r="F63" s="57"/>
      <c r="G63" s="57"/>
      <c r="H63" s="57"/>
      <c r="O63" s="1"/>
    </row>
    <row r="64" spans="1:15">
      <c r="A64" s="81">
        <v>15</v>
      </c>
      <c r="B64" s="67"/>
      <c r="C64" s="60"/>
      <c r="D64" s="4"/>
      <c r="E64" s="60"/>
      <c r="F64" s="67"/>
      <c r="G64" s="4"/>
      <c r="H64" s="4"/>
      <c r="O64" s="1"/>
    </row>
    <row r="65" spans="1:15">
      <c r="A65" s="81">
        <v>14</v>
      </c>
      <c r="B65" s="67"/>
      <c r="C65" s="4"/>
      <c r="D65" s="4"/>
      <c r="E65" s="4"/>
      <c r="F65" s="67"/>
      <c r="G65" s="4"/>
      <c r="H65" s="4"/>
      <c r="O65" s="1"/>
    </row>
    <row r="66" spans="1:15">
      <c r="A66" s="81">
        <v>13</v>
      </c>
      <c r="B66" s="67"/>
      <c r="C66" s="4"/>
      <c r="D66" s="4"/>
      <c r="E66" s="4"/>
      <c r="F66" s="67"/>
      <c r="G66" s="4"/>
      <c r="H66" s="4"/>
      <c r="O66" s="1"/>
    </row>
    <row r="67" spans="1:15">
      <c r="A67" s="81">
        <v>12</v>
      </c>
      <c r="B67" s="67"/>
      <c r="C67" s="4"/>
      <c r="D67" s="4"/>
      <c r="E67" s="4"/>
      <c r="F67" s="67"/>
      <c r="G67" s="4"/>
      <c r="H67" s="4"/>
      <c r="O67" s="1"/>
    </row>
    <row r="68" spans="1:15">
      <c r="A68" s="81">
        <v>11</v>
      </c>
      <c r="B68" s="67"/>
      <c r="C68" s="4"/>
      <c r="D68" s="4"/>
      <c r="E68" s="4"/>
      <c r="F68" s="67"/>
      <c r="G68" s="4"/>
      <c r="H68" s="4"/>
      <c r="O68" s="1"/>
    </row>
    <row r="69" spans="1:15">
      <c r="A69" s="81">
        <v>10</v>
      </c>
      <c r="B69" s="67"/>
      <c r="C69" s="4"/>
      <c r="D69" s="4"/>
      <c r="E69" s="4"/>
      <c r="F69" s="67"/>
      <c r="G69" s="4"/>
      <c r="H69" s="4">
        <v>44.16</v>
      </c>
      <c r="O69" s="1"/>
    </row>
    <row r="70" spans="1:15">
      <c r="A70" s="81">
        <v>9</v>
      </c>
      <c r="B70" s="67"/>
      <c r="C70" s="4"/>
      <c r="D70" s="4"/>
      <c r="E70" s="4"/>
      <c r="F70" s="4"/>
      <c r="G70" s="4"/>
      <c r="H70" s="4">
        <v>45.29</v>
      </c>
      <c r="O70" s="1"/>
    </row>
    <row r="71" spans="1:15">
      <c r="A71" s="81">
        <v>8</v>
      </c>
      <c r="B71" s="4"/>
      <c r="C71" s="4"/>
      <c r="D71" s="4"/>
      <c r="E71" s="4"/>
      <c r="F71" s="4"/>
      <c r="G71" s="4"/>
      <c r="H71" s="4">
        <v>54.56</v>
      </c>
      <c r="O71" s="1"/>
    </row>
    <row r="72" spans="1:15">
      <c r="A72" s="81">
        <v>7</v>
      </c>
      <c r="B72" s="4">
        <v>19.88</v>
      </c>
      <c r="C72" s="4"/>
      <c r="D72" s="4"/>
      <c r="E72" s="4"/>
      <c r="F72" s="4"/>
      <c r="G72" s="4"/>
      <c r="H72" s="4">
        <v>55.37</v>
      </c>
      <c r="O72" s="1"/>
    </row>
    <row r="73" spans="1:15">
      <c r="A73" s="81">
        <v>6</v>
      </c>
      <c r="B73" s="4">
        <v>20.21</v>
      </c>
      <c r="C73" s="4"/>
      <c r="D73" s="4"/>
      <c r="E73" s="4"/>
      <c r="F73" s="4"/>
      <c r="G73" s="4"/>
      <c r="H73" s="4">
        <v>63.12</v>
      </c>
      <c r="O73" s="1"/>
    </row>
    <row r="74" spans="1:15">
      <c r="A74" s="81">
        <v>5</v>
      </c>
      <c r="B74" s="4">
        <v>21.93</v>
      </c>
      <c r="C74" s="4"/>
      <c r="D74" s="4"/>
      <c r="E74" s="4"/>
      <c r="F74" s="4"/>
      <c r="G74" s="4"/>
      <c r="H74" s="4">
        <v>152.66</v>
      </c>
      <c r="O74" s="1"/>
    </row>
    <row r="75" spans="1:15">
      <c r="A75" s="81">
        <v>4</v>
      </c>
      <c r="B75" s="4">
        <v>28.23</v>
      </c>
      <c r="C75" s="4"/>
      <c r="D75" s="4"/>
      <c r="E75" s="4"/>
      <c r="F75" s="4"/>
      <c r="G75" s="4"/>
      <c r="H75" s="4">
        <v>168.62</v>
      </c>
      <c r="O75" s="1"/>
    </row>
    <row r="76" spans="1:15">
      <c r="A76" s="81">
        <v>3</v>
      </c>
      <c r="B76" s="4">
        <v>81.680000000000007</v>
      </c>
      <c r="C76" s="4"/>
      <c r="D76" s="4"/>
      <c r="E76" s="4"/>
      <c r="F76" s="4"/>
      <c r="G76" s="4"/>
      <c r="H76" s="4">
        <v>177.55</v>
      </c>
      <c r="O76" s="1"/>
    </row>
    <row r="77" spans="1:15">
      <c r="A77" s="81">
        <v>2</v>
      </c>
      <c r="B77" s="4">
        <v>85.69</v>
      </c>
      <c r="C77" s="4"/>
      <c r="D77" s="4"/>
      <c r="E77" s="4"/>
      <c r="F77" s="4">
        <v>0.61</v>
      </c>
      <c r="G77" s="4">
        <v>0.48</v>
      </c>
      <c r="H77" s="4">
        <v>422.82</v>
      </c>
      <c r="O77" s="1"/>
    </row>
    <row r="78" spans="1:15">
      <c r="A78" s="81">
        <v>1</v>
      </c>
      <c r="B78" s="4">
        <v>405.42</v>
      </c>
      <c r="C78" s="4"/>
      <c r="D78" s="4"/>
      <c r="E78" s="4"/>
      <c r="F78" s="4">
        <v>1.1000000000000001</v>
      </c>
      <c r="G78" s="4">
        <v>0.6</v>
      </c>
      <c r="H78" s="4">
        <v>747.67</v>
      </c>
      <c r="O78" s="1"/>
    </row>
    <row r="79" spans="1:15">
      <c r="B79" s="16"/>
      <c r="C79" s="16"/>
      <c r="D79" s="16"/>
      <c r="E79" s="16"/>
      <c r="F79" s="16"/>
      <c r="G79" s="16"/>
      <c r="H79" s="16"/>
      <c r="O79" s="1"/>
    </row>
    <row r="80" spans="1:15">
      <c r="B80" s="17"/>
      <c r="C80" s="17"/>
      <c r="D80" s="17"/>
      <c r="E80" s="17"/>
      <c r="F80" s="17"/>
      <c r="G80" s="17"/>
      <c r="H80" s="17"/>
    </row>
    <row r="81" spans="1:12">
      <c r="A81" s="82" t="s">
        <v>60</v>
      </c>
      <c r="B81" s="18">
        <f>AVERAGE(B3:B78)</f>
        <v>23.218235294117648</v>
      </c>
      <c r="C81" s="18" t="e">
        <f t="shared" ref="C81:E81" si="0">AVERAGE(C3:C78)</f>
        <v>#DIV/0!</v>
      </c>
      <c r="D81" s="30">
        <f>AVERAGE(D3:D78)</f>
        <v>0.28257142857142853</v>
      </c>
      <c r="E81" s="18" t="e">
        <f t="shared" si="0"/>
        <v>#DIV/0!</v>
      </c>
      <c r="F81" s="18">
        <f>AVERAGE(F3:F78)</f>
        <v>0.25942857142857145</v>
      </c>
      <c r="G81" s="18">
        <f>AVERAGE(G3:G78)</f>
        <v>0.17085714285714282</v>
      </c>
      <c r="H81" s="18">
        <f>AVERAGE(H3:H78)</f>
        <v>88.888333333333321</v>
      </c>
    </row>
    <row r="82" spans="1:12">
      <c r="A82" s="82" t="s">
        <v>61</v>
      </c>
      <c r="B82" s="19">
        <f>MEDIAN(B3:B78)</f>
        <v>5.0649999999999995</v>
      </c>
      <c r="C82" s="19" t="e">
        <f t="shared" ref="C82:E82" si="1">MEDIAN(C3:C78)</f>
        <v>#NUM!</v>
      </c>
      <c r="D82" s="30">
        <f>MEDIAN(D3:D78)</f>
        <v>0.22</v>
      </c>
      <c r="E82" s="19" t="e">
        <f t="shared" si="1"/>
        <v>#NUM!</v>
      </c>
      <c r="F82" s="19">
        <f>MEDIAN(F3:F78)</f>
        <v>0.19</v>
      </c>
      <c r="G82" s="19">
        <f>MEDIAN(G3:G78)</f>
        <v>0.14000000000000001</v>
      </c>
      <c r="H82" s="19">
        <f>MEDIAN(H3:H78)</f>
        <v>33.625</v>
      </c>
    </row>
    <row r="83" spans="1:12">
      <c r="B83" s="22"/>
      <c r="C83" s="22"/>
      <c r="D83" s="23"/>
      <c r="E83" s="22"/>
      <c r="F83" s="22"/>
      <c r="G83" s="22"/>
      <c r="H83" s="24"/>
    </row>
    <row r="84" spans="1:12">
      <c r="A84" s="82" t="s">
        <v>60</v>
      </c>
      <c r="B84" s="19">
        <f>AVERAGE(B3:B63)</f>
        <v>4.6807407407407409</v>
      </c>
      <c r="C84" s="19" t="e">
        <f>AVERAGE(C18:C62)</f>
        <v>#DIV/0!</v>
      </c>
      <c r="D84" s="19">
        <f>AVERAGE(D18:D63)</f>
        <v>0.28257142857142853</v>
      </c>
      <c r="E84" s="19" t="e">
        <f>AVERAGE(E18:E63)</f>
        <v>#DIV/0!</v>
      </c>
      <c r="F84" s="19">
        <f>AVERAGE(F3:F63)</f>
        <v>0.2233333333333333</v>
      </c>
      <c r="G84" s="19">
        <f>AVERAGE(G3:G63)</f>
        <v>0.14848484848484847</v>
      </c>
      <c r="H84" s="19">
        <f>AVERAGE(H3:H63)</f>
        <v>14.392857142857142</v>
      </c>
    </row>
    <row r="85" spans="1:12">
      <c r="A85" s="82" t="s">
        <v>61</v>
      </c>
      <c r="B85" s="19">
        <f>MEDIAN(B3:B63)</f>
        <v>3.1</v>
      </c>
      <c r="C85" s="19" t="e">
        <f>MEDIAN(C18:C62)</f>
        <v>#NUM!</v>
      </c>
      <c r="D85" s="19">
        <f>MEDIAN(D18:D63)</f>
        <v>0.22</v>
      </c>
      <c r="E85" s="19" t="e">
        <f>MEDIAN(E18:E63)</f>
        <v>#NUM!</v>
      </c>
      <c r="F85" s="19">
        <f>MEDIAN(F3:F63)</f>
        <v>0.19</v>
      </c>
      <c r="G85" s="19">
        <f>MEDIAN(G3:G63)</f>
        <v>0.12</v>
      </c>
      <c r="H85" s="19">
        <f>MEDIAN(H3:H63)</f>
        <v>9.07</v>
      </c>
    </row>
    <row r="86" spans="1:12">
      <c r="A86" s="82" t="s">
        <v>62</v>
      </c>
      <c r="B86" s="19">
        <f>_xlfn.STDEV.S(B18:C63)</f>
        <v>3.0846041653902474</v>
      </c>
      <c r="C86" s="19" t="e">
        <f>_xlfn.STDEV.S(C18:C62)</f>
        <v>#DIV/0!</v>
      </c>
      <c r="D86" s="19">
        <f>_xlfn.STDEV.S(D18:D63)</f>
        <v>0.23213007075322914</v>
      </c>
      <c r="E86" s="19" t="e">
        <f>_xlfn.STDEV.S(E18:E63)</f>
        <v>#DIV/0!</v>
      </c>
      <c r="F86" s="19">
        <f>_xlfn.STDEV.S(F3:F63)</f>
        <v>0.16771752045229701</v>
      </c>
      <c r="G86" s="19">
        <f>_xlfn.STDEV.S(G3:G63)</f>
        <v>0.11816622857550114</v>
      </c>
      <c r="H86" s="19">
        <f>_xlfn.STDEV.S(H3:H63)</f>
        <v>13.119108452688643</v>
      </c>
    </row>
    <row r="87" spans="1:12">
      <c r="B87" s="22"/>
      <c r="C87" s="22"/>
      <c r="D87" s="25"/>
      <c r="E87" s="22"/>
      <c r="F87" s="22"/>
      <c r="G87" s="22"/>
      <c r="H87" s="24"/>
    </row>
    <row r="88" spans="1:12">
      <c r="B88" s="26">
        <f>+B84-B86</f>
        <v>1.5961365753504935</v>
      </c>
      <c r="C88" s="19" t="e">
        <f>+C84-C86</f>
        <v>#DIV/0!</v>
      </c>
      <c r="D88" s="20"/>
      <c r="E88" s="19" t="e">
        <f>+E84-E86</f>
        <v>#DIV/0!</v>
      </c>
      <c r="F88" s="27">
        <f>F84-F86</f>
        <v>5.5615812881036286E-2</v>
      </c>
      <c r="G88" s="27">
        <f>G84-G86</f>
        <v>3.0318619909347325E-2</v>
      </c>
      <c r="H88" s="27">
        <f>+H84-H86</f>
        <v>1.2737486901684996</v>
      </c>
      <c r="L88" s="28"/>
    </row>
    <row r="89" spans="1:12">
      <c r="B89" s="19"/>
      <c r="C89" s="19"/>
      <c r="D89" s="29">
        <f>+D84+D86</f>
        <v>0.5147014993246577</v>
      </c>
      <c r="E89" s="19"/>
      <c r="F89" s="19"/>
      <c r="G89" s="19"/>
      <c r="H89" s="19"/>
      <c r="L89" s="28"/>
    </row>
    <row r="90" spans="1:12">
      <c r="B90" s="21"/>
      <c r="C90" s="21"/>
      <c r="D90" s="21"/>
      <c r="E90" s="21"/>
      <c r="F90" s="21"/>
      <c r="G90" s="21"/>
      <c r="H90" s="21"/>
    </row>
    <row r="91" spans="1:12">
      <c r="B91" s="21"/>
      <c r="C91" s="21"/>
      <c r="D91" s="64"/>
      <c r="E91" s="21"/>
      <c r="F91" s="21"/>
      <c r="G91" s="21"/>
      <c r="H91" s="21"/>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
  <sheetViews>
    <sheetView tabSelected="1" topLeftCell="A20" workbookViewId="0">
      <selection activeCell="B33" sqref="B33"/>
    </sheetView>
  </sheetViews>
  <sheetFormatPr baseColWidth="10" defaultColWidth="11.42578125" defaultRowHeight="15"/>
  <cols>
    <col min="1" max="1" width="2.5703125" customWidth="1"/>
    <col min="2" max="2" width="21.28515625" customWidth="1"/>
    <col min="3" max="3" width="2.28515625" bestFit="1" customWidth="1"/>
    <col min="4" max="4" width="19.5703125" customWidth="1"/>
    <col min="5" max="5" width="2.28515625" bestFit="1" customWidth="1"/>
    <col min="6" max="6" width="16" customWidth="1"/>
    <col min="7" max="7" width="1.85546875" customWidth="1"/>
    <col min="8" max="8" width="13.7109375" customWidth="1"/>
    <col min="9" max="9" width="23.5703125" customWidth="1"/>
    <col min="10" max="10" width="13.28515625" customWidth="1"/>
    <col min="12" max="12" width="14.28515625" customWidth="1"/>
    <col min="13" max="13" width="12.5703125" customWidth="1"/>
    <col min="14" max="15" width="9.42578125" customWidth="1"/>
    <col min="16" max="16" width="4.42578125" customWidth="1"/>
    <col min="17" max="17" width="2.7109375" customWidth="1"/>
    <col min="257" max="257" width="2.5703125" customWidth="1"/>
    <col min="258" max="258" width="21.28515625" customWidth="1"/>
    <col min="259" max="259" width="2.28515625" bestFit="1" customWidth="1"/>
    <col min="260" max="260" width="19.5703125" customWidth="1"/>
    <col min="261" max="261" width="2.28515625" bestFit="1" customWidth="1"/>
    <col min="262" max="262" width="16" customWidth="1"/>
    <col min="263" max="263" width="1.85546875" customWidth="1"/>
    <col min="264" max="264" width="13.7109375" customWidth="1"/>
    <col min="265" max="265" width="23.5703125" customWidth="1"/>
    <col min="266" max="266" width="13.28515625" customWidth="1"/>
    <col min="268" max="268" width="14.28515625" customWidth="1"/>
    <col min="269" max="269" width="12.5703125" customWidth="1"/>
    <col min="270" max="272" width="9.42578125" customWidth="1"/>
    <col min="513" max="513" width="2.5703125" customWidth="1"/>
    <col min="514" max="514" width="21.28515625" customWidth="1"/>
    <col min="515" max="515" width="2.28515625" bestFit="1" customWidth="1"/>
    <col min="516" max="516" width="19.5703125" customWidth="1"/>
    <col min="517" max="517" width="2.28515625" bestFit="1" customWidth="1"/>
    <col min="518" max="518" width="16" customWidth="1"/>
    <col min="519" max="519" width="1.85546875" customWidth="1"/>
    <col min="520" max="520" width="13.7109375" customWidth="1"/>
    <col min="521" max="521" width="23.5703125" customWidth="1"/>
    <col min="522" max="522" width="13.28515625" customWidth="1"/>
    <col min="524" max="524" width="14.28515625" customWidth="1"/>
    <col min="525" max="525" width="12.5703125" customWidth="1"/>
    <col min="526" max="528" width="9.42578125" customWidth="1"/>
    <col min="769" max="769" width="2.5703125" customWidth="1"/>
    <col min="770" max="770" width="21.28515625" customWidth="1"/>
    <col min="771" max="771" width="2.28515625" bestFit="1" customWidth="1"/>
    <col min="772" max="772" width="19.5703125" customWidth="1"/>
    <col min="773" max="773" width="2.28515625" bestFit="1" customWidth="1"/>
    <col min="774" max="774" width="16" customWidth="1"/>
    <col min="775" max="775" width="1.85546875" customWidth="1"/>
    <col min="776" max="776" width="13.7109375" customWidth="1"/>
    <col min="777" max="777" width="23.5703125" customWidth="1"/>
    <col min="778" max="778" width="13.28515625" customWidth="1"/>
    <col min="780" max="780" width="14.28515625" customWidth="1"/>
    <col min="781" max="781" width="12.5703125" customWidth="1"/>
    <col min="782" max="784" width="9.42578125" customWidth="1"/>
    <col min="1025" max="1025" width="2.5703125" customWidth="1"/>
    <col min="1026" max="1026" width="21.28515625" customWidth="1"/>
    <col min="1027" max="1027" width="2.28515625" bestFit="1" customWidth="1"/>
    <col min="1028" max="1028" width="19.5703125" customWidth="1"/>
    <col min="1029" max="1029" width="2.28515625" bestFit="1" customWidth="1"/>
    <col min="1030" max="1030" width="16" customWidth="1"/>
    <col min="1031" max="1031" width="1.85546875" customWidth="1"/>
    <col min="1032" max="1032" width="13.7109375" customWidth="1"/>
    <col min="1033" max="1033" width="23.5703125" customWidth="1"/>
    <col min="1034" max="1034" width="13.28515625" customWidth="1"/>
    <col min="1036" max="1036" width="14.28515625" customWidth="1"/>
    <col min="1037" max="1037" width="12.5703125" customWidth="1"/>
    <col min="1038" max="1040" width="9.42578125" customWidth="1"/>
    <col min="1281" max="1281" width="2.5703125" customWidth="1"/>
    <col min="1282" max="1282" width="21.28515625" customWidth="1"/>
    <col min="1283" max="1283" width="2.28515625" bestFit="1" customWidth="1"/>
    <col min="1284" max="1284" width="19.5703125" customWidth="1"/>
    <col min="1285" max="1285" width="2.28515625" bestFit="1" customWidth="1"/>
    <col min="1286" max="1286" width="16" customWidth="1"/>
    <col min="1287" max="1287" width="1.85546875" customWidth="1"/>
    <col min="1288" max="1288" width="13.7109375" customWidth="1"/>
    <col min="1289" max="1289" width="23.5703125" customWidth="1"/>
    <col min="1290" max="1290" width="13.28515625" customWidth="1"/>
    <col min="1292" max="1292" width="14.28515625" customWidth="1"/>
    <col min="1293" max="1293" width="12.5703125" customWidth="1"/>
    <col min="1294" max="1296" width="9.42578125" customWidth="1"/>
    <col min="1537" max="1537" width="2.5703125" customWidth="1"/>
    <col min="1538" max="1538" width="21.28515625" customWidth="1"/>
    <col min="1539" max="1539" width="2.28515625" bestFit="1" customWidth="1"/>
    <col min="1540" max="1540" width="19.5703125" customWidth="1"/>
    <col min="1541" max="1541" width="2.28515625" bestFit="1" customWidth="1"/>
    <col min="1542" max="1542" width="16" customWidth="1"/>
    <col min="1543" max="1543" width="1.85546875" customWidth="1"/>
    <col min="1544" max="1544" width="13.7109375" customWidth="1"/>
    <col min="1545" max="1545" width="23.5703125" customWidth="1"/>
    <col min="1546" max="1546" width="13.28515625" customWidth="1"/>
    <col min="1548" max="1548" width="14.28515625" customWidth="1"/>
    <col min="1549" max="1549" width="12.5703125" customWidth="1"/>
    <col min="1550" max="1552" width="9.42578125" customWidth="1"/>
    <col min="1793" max="1793" width="2.5703125" customWidth="1"/>
    <col min="1794" max="1794" width="21.28515625" customWidth="1"/>
    <col min="1795" max="1795" width="2.28515625" bestFit="1" customWidth="1"/>
    <col min="1796" max="1796" width="19.5703125" customWidth="1"/>
    <col min="1797" max="1797" width="2.28515625" bestFit="1" customWidth="1"/>
    <col min="1798" max="1798" width="16" customWidth="1"/>
    <col min="1799" max="1799" width="1.85546875" customWidth="1"/>
    <col min="1800" max="1800" width="13.7109375" customWidth="1"/>
    <col min="1801" max="1801" width="23.5703125" customWidth="1"/>
    <col min="1802" max="1802" width="13.28515625" customWidth="1"/>
    <col min="1804" max="1804" width="14.28515625" customWidth="1"/>
    <col min="1805" max="1805" width="12.5703125" customWidth="1"/>
    <col min="1806" max="1808" width="9.42578125" customWidth="1"/>
    <col min="2049" max="2049" width="2.5703125" customWidth="1"/>
    <col min="2050" max="2050" width="21.28515625" customWidth="1"/>
    <col min="2051" max="2051" width="2.28515625" bestFit="1" customWidth="1"/>
    <col min="2052" max="2052" width="19.5703125" customWidth="1"/>
    <col min="2053" max="2053" width="2.28515625" bestFit="1" customWidth="1"/>
    <col min="2054" max="2054" width="16" customWidth="1"/>
    <col min="2055" max="2055" width="1.85546875" customWidth="1"/>
    <col min="2056" max="2056" width="13.7109375" customWidth="1"/>
    <col min="2057" max="2057" width="23.5703125" customWidth="1"/>
    <col min="2058" max="2058" width="13.28515625" customWidth="1"/>
    <col min="2060" max="2060" width="14.28515625" customWidth="1"/>
    <col min="2061" max="2061" width="12.5703125" customWidth="1"/>
    <col min="2062" max="2064" width="9.42578125" customWidth="1"/>
    <col min="2305" max="2305" width="2.5703125" customWidth="1"/>
    <col min="2306" max="2306" width="21.28515625" customWidth="1"/>
    <col min="2307" max="2307" width="2.28515625" bestFit="1" customWidth="1"/>
    <col min="2308" max="2308" width="19.5703125" customWidth="1"/>
    <col min="2309" max="2309" width="2.28515625" bestFit="1" customWidth="1"/>
    <col min="2310" max="2310" width="16" customWidth="1"/>
    <col min="2311" max="2311" width="1.85546875" customWidth="1"/>
    <col min="2312" max="2312" width="13.7109375" customWidth="1"/>
    <col min="2313" max="2313" width="23.5703125" customWidth="1"/>
    <col min="2314" max="2314" width="13.28515625" customWidth="1"/>
    <col min="2316" max="2316" width="14.28515625" customWidth="1"/>
    <col min="2317" max="2317" width="12.5703125" customWidth="1"/>
    <col min="2318" max="2320" width="9.42578125" customWidth="1"/>
    <col min="2561" max="2561" width="2.5703125" customWidth="1"/>
    <col min="2562" max="2562" width="21.28515625" customWidth="1"/>
    <col min="2563" max="2563" width="2.28515625" bestFit="1" customWidth="1"/>
    <col min="2564" max="2564" width="19.5703125" customWidth="1"/>
    <col min="2565" max="2565" width="2.28515625" bestFit="1" customWidth="1"/>
    <col min="2566" max="2566" width="16" customWidth="1"/>
    <col min="2567" max="2567" width="1.85546875" customWidth="1"/>
    <col min="2568" max="2568" width="13.7109375" customWidth="1"/>
    <col min="2569" max="2569" width="23.5703125" customWidth="1"/>
    <col min="2570" max="2570" width="13.28515625" customWidth="1"/>
    <col min="2572" max="2572" width="14.28515625" customWidth="1"/>
    <col min="2573" max="2573" width="12.5703125" customWidth="1"/>
    <col min="2574" max="2576" width="9.42578125" customWidth="1"/>
    <col min="2817" max="2817" width="2.5703125" customWidth="1"/>
    <col min="2818" max="2818" width="21.28515625" customWidth="1"/>
    <col min="2819" max="2819" width="2.28515625" bestFit="1" customWidth="1"/>
    <col min="2820" max="2820" width="19.5703125" customWidth="1"/>
    <col min="2821" max="2821" width="2.28515625" bestFit="1" customWidth="1"/>
    <col min="2822" max="2822" width="16" customWidth="1"/>
    <col min="2823" max="2823" width="1.85546875" customWidth="1"/>
    <col min="2824" max="2824" width="13.7109375" customWidth="1"/>
    <col min="2825" max="2825" width="23.5703125" customWidth="1"/>
    <col min="2826" max="2826" width="13.28515625" customWidth="1"/>
    <col min="2828" max="2828" width="14.28515625" customWidth="1"/>
    <col min="2829" max="2829" width="12.5703125" customWidth="1"/>
    <col min="2830" max="2832" width="9.42578125" customWidth="1"/>
    <col min="3073" max="3073" width="2.5703125" customWidth="1"/>
    <col min="3074" max="3074" width="21.28515625" customWidth="1"/>
    <col min="3075" max="3075" width="2.28515625" bestFit="1" customWidth="1"/>
    <col min="3076" max="3076" width="19.5703125" customWidth="1"/>
    <col min="3077" max="3077" width="2.28515625" bestFit="1" customWidth="1"/>
    <col min="3078" max="3078" width="16" customWidth="1"/>
    <col min="3079" max="3079" width="1.85546875" customWidth="1"/>
    <col min="3080" max="3080" width="13.7109375" customWidth="1"/>
    <col min="3081" max="3081" width="23.5703125" customWidth="1"/>
    <col min="3082" max="3082" width="13.28515625" customWidth="1"/>
    <col min="3084" max="3084" width="14.28515625" customWidth="1"/>
    <col min="3085" max="3085" width="12.5703125" customWidth="1"/>
    <col min="3086" max="3088" width="9.42578125" customWidth="1"/>
    <col min="3329" max="3329" width="2.5703125" customWidth="1"/>
    <col min="3330" max="3330" width="21.28515625" customWidth="1"/>
    <col min="3331" max="3331" width="2.28515625" bestFit="1" customWidth="1"/>
    <col min="3332" max="3332" width="19.5703125" customWidth="1"/>
    <col min="3333" max="3333" width="2.28515625" bestFit="1" customWidth="1"/>
    <col min="3334" max="3334" width="16" customWidth="1"/>
    <col min="3335" max="3335" width="1.85546875" customWidth="1"/>
    <col min="3336" max="3336" width="13.7109375" customWidth="1"/>
    <col min="3337" max="3337" width="23.5703125" customWidth="1"/>
    <col min="3338" max="3338" width="13.28515625" customWidth="1"/>
    <col min="3340" max="3340" width="14.28515625" customWidth="1"/>
    <col min="3341" max="3341" width="12.5703125" customWidth="1"/>
    <col min="3342" max="3344" width="9.42578125" customWidth="1"/>
    <col min="3585" max="3585" width="2.5703125" customWidth="1"/>
    <col min="3586" max="3586" width="21.28515625" customWidth="1"/>
    <col min="3587" max="3587" width="2.28515625" bestFit="1" customWidth="1"/>
    <col min="3588" max="3588" width="19.5703125" customWidth="1"/>
    <col min="3589" max="3589" width="2.28515625" bestFit="1" customWidth="1"/>
    <col min="3590" max="3590" width="16" customWidth="1"/>
    <col min="3591" max="3591" width="1.85546875" customWidth="1"/>
    <col min="3592" max="3592" width="13.7109375" customWidth="1"/>
    <col min="3593" max="3593" width="23.5703125" customWidth="1"/>
    <col min="3594" max="3594" width="13.28515625" customWidth="1"/>
    <col min="3596" max="3596" width="14.28515625" customWidth="1"/>
    <col min="3597" max="3597" width="12.5703125" customWidth="1"/>
    <col min="3598" max="3600" width="9.42578125" customWidth="1"/>
    <col min="3841" max="3841" width="2.5703125" customWidth="1"/>
    <col min="3842" max="3842" width="21.28515625" customWidth="1"/>
    <col min="3843" max="3843" width="2.28515625" bestFit="1" customWidth="1"/>
    <col min="3844" max="3844" width="19.5703125" customWidth="1"/>
    <col min="3845" max="3845" width="2.28515625" bestFit="1" customWidth="1"/>
    <col min="3846" max="3846" width="16" customWidth="1"/>
    <col min="3847" max="3847" width="1.85546875" customWidth="1"/>
    <col min="3848" max="3848" width="13.7109375" customWidth="1"/>
    <col min="3849" max="3849" width="23.5703125" customWidth="1"/>
    <col min="3850" max="3850" width="13.28515625" customWidth="1"/>
    <col min="3852" max="3852" width="14.28515625" customWidth="1"/>
    <col min="3853" max="3853" width="12.5703125" customWidth="1"/>
    <col min="3854" max="3856" width="9.42578125" customWidth="1"/>
    <col min="4097" max="4097" width="2.5703125" customWidth="1"/>
    <col min="4098" max="4098" width="21.28515625" customWidth="1"/>
    <col min="4099" max="4099" width="2.28515625" bestFit="1" customWidth="1"/>
    <col min="4100" max="4100" width="19.5703125" customWidth="1"/>
    <col min="4101" max="4101" width="2.28515625" bestFit="1" customWidth="1"/>
    <col min="4102" max="4102" width="16" customWidth="1"/>
    <col min="4103" max="4103" width="1.85546875" customWidth="1"/>
    <col min="4104" max="4104" width="13.7109375" customWidth="1"/>
    <col min="4105" max="4105" width="23.5703125" customWidth="1"/>
    <col min="4106" max="4106" width="13.28515625" customWidth="1"/>
    <col min="4108" max="4108" width="14.28515625" customWidth="1"/>
    <col min="4109" max="4109" width="12.5703125" customWidth="1"/>
    <col min="4110" max="4112" width="9.42578125" customWidth="1"/>
    <col min="4353" max="4353" width="2.5703125" customWidth="1"/>
    <col min="4354" max="4354" width="21.28515625" customWidth="1"/>
    <col min="4355" max="4355" width="2.28515625" bestFit="1" customWidth="1"/>
    <col min="4356" max="4356" width="19.5703125" customWidth="1"/>
    <col min="4357" max="4357" width="2.28515625" bestFit="1" customWidth="1"/>
    <col min="4358" max="4358" width="16" customWidth="1"/>
    <col min="4359" max="4359" width="1.85546875" customWidth="1"/>
    <col min="4360" max="4360" width="13.7109375" customWidth="1"/>
    <col min="4361" max="4361" width="23.5703125" customWidth="1"/>
    <col min="4362" max="4362" width="13.28515625" customWidth="1"/>
    <col min="4364" max="4364" width="14.28515625" customWidth="1"/>
    <col min="4365" max="4365" width="12.5703125" customWidth="1"/>
    <col min="4366" max="4368" width="9.42578125" customWidth="1"/>
    <col min="4609" max="4609" width="2.5703125" customWidth="1"/>
    <col min="4610" max="4610" width="21.28515625" customWidth="1"/>
    <col min="4611" max="4611" width="2.28515625" bestFit="1" customWidth="1"/>
    <col min="4612" max="4612" width="19.5703125" customWidth="1"/>
    <col min="4613" max="4613" width="2.28515625" bestFit="1" customWidth="1"/>
    <col min="4614" max="4614" width="16" customWidth="1"/>
    <col min="4615" max="4615" width="1.85546875" customWidth="1"/>
    <col min="4616" max="4616" width="13.7109375" customWidth="1"/>
    <col min="4617" max="4617" width="23.5703125" customWidth="1"/>
    <col min="4618" max="4618" width="13.28515625" customWidth="1"/>
    <col min="4620" max="4620" width="14.28515625" customWidth="1"/>
    <col min="4621" max="4621" width="12.5703125" customWidth="1"/>
    <col min="4622" max="4624" width="9.42578125" customWidth="1"/>
    <col min="4865" max="4865" width="2.5703125" customWidth="1"/>
    <col min="4866" max="4866" width="21.28515625" customWidth="1"/>
    <col min="4867" max="4867" width="2.28515625" bestFit="1" customWidth="1"/>
    <col min="4868" max="4868" width="19.5703125" customWidth="1"/>
    <col min="4869" max="4869" width="2.28515625" bestFit="1" customWidth="1"/>
    <col min="4870" max="4870" width="16" customWidth="1"/>
    <col min="4871" max="4871" width="1.85546875" customWidth="1"/>
    <col min="4872" max="4872" width="13.7109375" customWidth="1"/>
    <col min="4873" max="4873" width="23.5703125" customWidth="1"/>
    <col min="4874" max="4874" width="13.28515625" customWidth="1"/>
    <col min="4876" max="4876" width="14.28515625" customWidth="1"/>
    <col min="4877" max="4877" width="12.5703125" customWidth="1"/>
    <col min="4878" max="4880" width="9.42578125" customWidth="1"/>
    <col min="5121" max="5121" width="2.5703125" customWidth="1"/>
    <col min="5122" max="5122" width="21.28515625" customWidth="1"/>
    <col min="5123" max="5123" width="2.28515625" bestFit="1" customWidth="1"/>
    <col min="5124" max="5124" width="19.5703125" customWidth="1"/>
    <col min="5125" max="5125" width="2.28515625" bestFit="1" customWidth="1"/>
    <col min="5126" max="5126" width="16" customWidth="1"/>
    <col min="5127" max="5127" width="1.85546875" customWidth="1"/>
    <col min="5128" max="5128" width="13.7109375" customWidth="1"/>
    <col min="5129" max="5129" width="23.5703125" customWidth="1"/>
    <col min="5130" max="5130" width="13.28515625" customWidth="1"/>
    <col min="5132" max="5132" width="14.28515625" customWidth="1"/>
    <col min="5133" max="5133" width="12.5703125" customWidth="1"/>
    <col min="5134" max="5136" width="9.42578125" customWidth="1"/>
    <col min="5377" max="5377" width="2.5703125" customWidth="1"/>
    <col min="5378" max="5378" width="21.28515625" customWidth="1"/>
    <col min="5379" max="5379" width="2.28515625" bestFit="1" customWidth="1"/>
    <col min="5380" max="5380" width="19.5703125" customWidth="1"/>
    <col min="5381" max="5381" width="2.28515625" bestFit="1" customWidth="1"/>
    <col min="5382" max="5382" width="16" customWidth="1"/>
    <col min="5383" max="5383" width="1.85546875" customWidth="1"/>
    <col min="5384" max="5384" width="13.7109375" customWidth="1"/>
    <col min="5385" max="5385" width="23.5703125" customWidth="1"/>
    <col min="5386" max="5386" width="13.28515625" customWidth="1"/>
    <col min="5388" max="5388" width="14.28515625" customWidth="1"/>
    <col min="5389" max="5389" width="12.5703125" customWidth="1"/>
    <col min="5390" max="5392" width="9.42578125" customWidth="1"/>
    <col min="5633" max="5633" width="2.5703125" customWidth="1"/>
    <col min="5634" max="5634" width="21.28515625" customWidth="1"/>
    <col min="5635" max="5635" width="2.28515625" bestFit="1" customWidth="1"/>
    <col min="5636" max="5636" width="19.5703125" customWidth="1"/>
    <col min="5637" max="5637" width="2.28515625" bestFit="1" customWidth="1"/>
    <col min="5638" max="5638" width="16" customWidth="1"/>
    <col min="5639" max="5639" width="1.85546875" customWidth="1"/>
    <col min="5640" max="5640" width="13.7109375" customWidth="1"/>
    <col min="5641" max="5641" width="23.5703125" customWidth="1"/>
    <col min="5642" max="5642" width="13.28515625" customWidth="1"/>
    <col min="5644" max="5644" width="14.28515625" customWidth="1"/>
    <col min="5645" max="5645" width="12.5703125" customWidth="1"/>
    <col min="5646" max="5648" width="9.42578125" customWidth="1"/>
    <col min="5889" max="5889" width="2.5703125" customWidth="1"/>
    <col min="5890" max="5890" width="21.28515625" customWidth="1"/>
    <col min="5891" max="5891" width="2.28515625" bestFit="1" customWidth="1"/>
    <col min="5892" max="5892" width="19.5703125" customWidth="1"/>
    <col min="5893" max="5893" width="2.28515625" bestFit="1" customWidth="1"/>
    <col min="5894" max="5894" width="16" customWidth="1"/>
    <col min="5895" max="5895" width="1.85546875" customWidth="1"/>
    <col min="5896" max="5896" width="13.7109375" customWidth="1"/>
    <col min="5897" max="5897" width="23.5703125" customWidth="1"/>
    <col min="5898" max="5898" width="13.28515625" customWidth="1"/>
    <col min="5900" max="5900" width="14.28515625" customWidth="1"/>
    <col min="5901" max="5901" width="12.5703125" customWidth="1"/>
    <col min="5902" max="5904" width="9.42578125" customWidth="1"/>
    <col min="6145" max="6145" width="2.5703125" customWidth="1"/>
    <col min="6146" max="6146" width="21.28515625" customWidth="1"/>
    <col min="6147" max="6147" width="2.28515625" bestFit="1" customWidth="1"/>
    <col min="6148" max="6148" width="19.5703125" customWidth="1"/>
    <col min="6149" max="6149" width="2.28515625" bestFit="1" customWidth="1"/>
    <col min="6150" max="6150" width="16" customWidth="1"/>
    <col min="6151" max="6151" width="1.85546875" customWidth="1"/>
    <col min="6152" max="6152" width="13.7109375" customWidth="1"/>
    <col min="6153" max="6153" width="23.5703125" customWidth="1"/>
    <col min="6154" max="6154" width="13.28515625" customWidth="1"/>
    <col min="6156" max="6156" width="14.28515625" customWidth="1"/>
    <col min="6157" max="6157" width="12.5703125" customWidth="1"/>
    <col min="6158" max="6160" width="9.42578125" customWidth="1"/>
    <col min="6401" max="6401" width="2.5703125" customWidth="1"/>
    <col min="6402" max="6402" width="21.28515625" customWidth="1"/>
    <col min="6403" max="6403" width="2.28515625" bestFit="1" customWidth="1"/>
    <col min="6404" max="6404" width="19.5703125" customWidth="1"/>
    <col min="6405" max="6405" width="2.28515625" bestFit="1" customWidth="1"/>
    <col min="6406" max="6406" width="16" customWidth="1"/>
    <col min="6407" max="6407" width="1.85546875" customWidth="1"/>
    <col min="6408" max="6408" width="13.7109375" customWidth="1"/>
    <col min="6409" max="6409" width="23.5703125" customWidth="1"/>
    <col min="6410" max="6410" width="13.28515625" customWidth="1"/>
    <col min="6412" max="6412" width="14.28515625" customWidth="1"/>
    <col min="6413" max="6413" width="12.5703125" customWidth="1"/>
    <col min="6414" max="6416" width="9.42578125" customWidth="1"/>
    <col min="6657" max="6657" width="2.5703125" customWidth="1"/>
    <col min="6658" max="6658" width="21.28515625" customWidth="1"/>
    <col min="6659" max="6659" width="2.28515625" bestFit="1" customWidth="1"/>
    <col min="6660" max="6660" width="19.5703125" customWidth="1"/>
    <col min="6661" max="6661" width="2.28515625" bestFit="1" customWidth="1"/>
    <col min="6662" max="6662" width="16" customWidth="1"/>
    <col min="6663" max="6663" width="1.85546875" customWidth="1"/>
    <col min="6664" max="6664" width="13.7109375" customWidth="1"/>
    <col min="6665" max="6665" width="23.5703125" customWidth="1"/>
    <col min="6666" max="6666" width="13.28515625" customWidth="1"/>
    <col min="6668" max="6668" width="14.28515625" customWidth="1"/>
    <col min="6669" max="6669" width="12.5703125" customWidth="1"/>
    <col min="6670" max="6672" width="9.42578125" customWidth="1"/>
    <col min="6913" max="6913" width="2.5703125" customWidth="1"/>
    <col min="6914" max="6914" width="21.28515625" customWidth="1"/>
    <col min="6915" max="6915" width="2.28515625" bestFit="1" customWidth="1"/>
    <col min="6916" max="6916" width="19.5703125" customWidth="1"/>
    <col min="6917" max="6917" width="2.28515625" bestFit="1" customWidth="1"/>
    <col min="6918" max="6918" width="16" customWidth="1"/>
    <col min="6919" max="6919" width="1.85546875" customWidth="1"/>
    <col min="6920" max="6920" width="13.7109375" customWidth="1"/>
    <col min="6921" max="6921" width="23.5703125" customWidth="1"/>
    <col min="6922" max="6922" width="13.28515625" customWidth="1"/>
    <col min="6924" max="6924" width="14.28515625" customWidth="1"/>
    <col min="6925" max="6925" width="12.5703125" customWidth="1"/>
    <col min="6926" max="6928" width="9.42578125" customWidth="1"/>
    <col min="7169" max="7169" width="2.5703125" customWidth="1"/>
    <col min="7170" max="7170" width="21.28515625" customWidth="1"/>
    <col min="7171" max="7171" width="2.28515625" bestFit="1" customWidth="1"/>
    <col min="7172" max="7172" width="19.5703125" customWidth="1"/>
    <col min="7173" max="7173" width="2.28515625" bestFit="1" customWidth="1"/>
    <col min="7174" max="7174" width="16" customWidth="1"/>
    <col min="7175" max="7175" width="1.85546875" customWidth="1"/>
    <col min="7176" max="7176" width="13.7109375" customWidth="1"/>
    <col min="7177" max="7177" width="23.5703125" customWidth="1"/>
    <col min="7178" max="7178" width="13.28515625" customWidth="1"/>
    <col min="7180" max="7180" width="14.28515625" customWidth="1"/>
    <col min="7181" max="7181" width="12.5703125" customWidth="1"/>
    <col min="7182" max="7184" width="9.42578125" customWidth="1"/>
    <col min="7425" max="7425" width="2.5703125" customWidth="1"/>
    <col min="7426" max="7426" width="21.28515625" customWidth="1"/>
    <col min="7427" max="7427" width="2.28515625" bestFit="1" customWidth="1"/>
    <col min="7428" max="7428" width="19.5703125" customWidth="1"/>
    <col min="7429" max="7429" width="2.28515625" bestFit="1" customWidth="1"/>
    <col min="7430" max="7430" width="16" customWidth="1"/>
    <col min="7431" max="7431" width="1.85546875" customWidth="1"/>
    <col min="7432" max="7432" width="13.7109375" customWidth="1"/>
    <col min="7433" max="7433" width="23.5703125" customWidth="1"/>
    <col min="7434" max="7434" width="13.28515625" customWidth="1"/>
    <col min="7436" max="7436" width="14.28515625" customWidth="1"/>
    <col min="7437" max="7437" width="12.5703125" customWidth="1"/>
    <col min="7438" max="7440" width="9.42578125" customWidth="1"/>
    <col min="7681" max="7681" width="2.5703125" customWidth="1"/>
    <col min="7682" max="7682" width="21.28515625" customWidth="1"/>
    <col min="7683" max="7683" width="2.28515625" bestFit="1" customWidth="1"/>
    <col min="7684" max="7684" width="19.5703125" customWidth="1"/>
    <col min="7685" max="7685" width="2.28515625" bestFit="1" customWidth="1"/>
    <col min="7686" max="7686" width="16" customWidth="1"/>
    <col min="7687" max="7687" width="1.85546875" customWidth="1"/>
    <col min="7688" max="7688" width="13.7109375" customWidth="1"/>
    <col min="7689" max="7689" width="23.5703125" customWidth="1"/>
    <col min="7690" max="7690" width="13.28515625" customWidth="1"/>
    <col min="7692" max="7692" width="14.28515625" customWidth="1"/>
    <col min="7693" max="7693" width="12.5703125" customWidth="1"/>
    <col min="7694" max="7696" width="9.42578125" customWidth="1"/>
    <col min="7937" max="7937" width="2.5703125" customWidth="1"/>
    <col min="7938" max="7938" width="21.28515625" customWidth="1"/>
    <col min="7939" max="7939" width="2.28515625" bestFit="1" customWidth="1"/>
    <col min="7940" max="7940" width="19.5703125" customWidth="1"/>
    <col min="7941" max="7941" width="2.28515625" bestFit="1" customWidth="1"/>
    <col min="7942" max="7942" width="16" customWidth="1"/>
    <col min="7943" max="7943" width="1.85546875" customWidth="1"/>
    <col min="7944" max="7944" width="13.7109375" customWidth="1"/>
    <col min="7945" max="7945" width="23.5703125" customWidth="1"/>
    <col min="7946" max="7946" width="13.28515625" customWidth="1"/>
    <col min="7948" max="7948" width="14.28515625" customWidth="1"/>
    <col min="7949" max="7949" width="12.5703125" customWidth="1"/>
    <col min="7950" max="7952" width="9.42578125" customWidth="1"/>
    <col min="8193" max="8193" width="2.5703125" customWidth="1"/>
    <col min="8194" max="8194" width="21.28515625" customWidth="1"/>
    <col min="8195" max="8195" width="2.28515625" bestFit="1" customWidth="1"/>
    <col min="8196" max="8196" width="19.5703125" customWidth="1"/>
    <col min="8197" max="8197" width="2.28515625" bestFit="1" customWidth="1"/>
    <col min="8198" max="8198" width="16" customWidth="1"/>
    <col min="8199" max="8199" width="1.85546875" customWidth="1"/>
    <col min="8200" max="8200" width="13.7109375" customWidth="1"/>
    <col min="8201" max="8201" width="23.5703125" customWidth="1"/>
    <col min="8202" max="8202" width="13.28515625" customWidth="1"/>
    <col min="8204" max="8204" width="14.28515625" customWidth="1"/>
    <col min="8205" max="8205" width="12.5703125" customWidth="1"/>
    <col min="8206" max="8208" width="9.42578125" customWidth="1"/>
    <col min="8449" max="8449" width="2.5703125" customWidth="1"/>
    <col min="8450" max="8450" width="21.28515625" customWidth="1"/>
    <col min="8451" max="8451" width="2.28515625" bestFit="1" customWidth="1"/>
    <col min="8452" max="8452" width="19.5703125" customWidth="1"/>
    <col min="8453" max="8453" width="2.28515625" bestFit="1" customWidth="1"/>
    <col min="8454" max="8454" width="16" customWidth="1"/>
    <col min="8455" max="8455" width="1.85546875" customWidth="1"/>
    <col min="8456" max="8456" width="13.7109375" customWidth="1"/>
    <col min="8457" max="8457" width="23.5703125" customWidth="1"/>
    <col min="8458" max="8458" width="13.28515625" customWidth="1"/>
    <col min="8460" max="8460" width="14.28515625" customWidth="1"/>
    <col min="8461" max="8461" width="12.5703125" customWidth="1"/>
    <col min="8462" max="8464" width="9.42578125" customWidth="1"/>
    <col min="8705" max="8705" width="2.5703125" customWidth="1"/>
    <col min="8706" max="8706" width="21.28515625" customWidth="1"/>
    <col min="8707" max="8707" width="2.28515625" bestFit="1" customWidth="1"/>
    <col min="8708" max="8708" width="19.5703125" customWidth="1"/>
    <col min="8709" max="8709" width="2.28515625" bestFit="1" customWidth="1"/>
    <col min="8710" max="8710" width="16" customWidth="1"/>
    <col min="8711" max="8711" width="1.85546875" customWidth="1"/>
    <col min="8712" max="8712" width="13.7109375" customWidth="1"/>
    <col min="8713" max="8713" width="23.5703125" customWidth="1"/>
    <col min="8714" max="8714" width="13.28515625" customWidth="1"/>
    <col min="8716" max="8716" width="14.28515625" customWidth="1"/>
    <col min="8717" max="8717" width="12.5703125" customWidth="1"/>
    <col min="8718" max="8720" width="9.42578125" customWidth="1"/>
    <col min="8961" max="8961" width="2.5703125" customWidth="1"/>
    <col min="8962" max="8962" width="21.28515625" customWidth="1"/>
    <col min="8963" max="8963" width="2.28515625" bestFit="1" customWidth="1"/>
    <col min="8964" max="8964" width="19.5703125" customWidth="1"/>
    <col min="8965" max="8965" width="2.28515625" bestFit="1" customWidth="1"/>
    <col min="8966" max="8966" width="16" customWidth="1"/>
    <col min="8967" max="8967" width="1.85546875" customWidth="1"/>
    <col min="8968" max="8968" width="13.7109375" customWidth="1"/>
    <col min="8969" max="8969" width="23.5703125" customWidth="1"/>
    <col min="8970" max="8970" width="13.28515625" customWidth="1"/>
    <col min="8972" max="8972" width="14.28515625" customWidth="1"/>
    <col min="8973" max="8973" width="12.5703125" customWidth="1"/>
    <col min="8974" max="8976" width="9.42578125" customWidth="1"/>
    <col min="9217" max="9217" width="2.5703125" customWidth="1"/>
    <col min="9218" max="9218" width="21.28515625" customWidth="1"/>
    <col min="9219" max="9219" width="2.28515625" bestFit="1" customWidth="1"/>
    <col min="9220" max="9220" width="19.5703125" customWidth="1"/>
    <col min="9221" max="9221" width="2.28515625" bestFit="1" customWidth="1"/>
    <col min="9222" max="9222" width="16" customWidth="1"/>
    <col min="9223" max="9223" width="1.85546875" customWidth="1"/>
    <col min="9224" max="9224" width="13.7109375" customWidth="1"/>
    <col min="9225" max="9225" width="23.5703125" customWidth="1"/>
    <col min="9226" max="9226" width="13.28515625" customWidth="1"/>
    <col min="9228" max="9228" width="14.28515625" customWidth="1"/>
    <col min="9229" max="9229" width="12.5703125" customWidth="1"/>
    <col min="9230" max="9232" width="9.42578125" customWidth="1"/>
    <col min="9473" max="9473" width="2.5703125" customWidth="1"/>
    <col min="9474" max="9474" width="21.28515625" customWidth="1"/>
    <col min="9475" max="9475" width="2.28515625" bestFit="1" customWidth="1"/>
    <col min="9476" max="9476" width="19.5703125" customWidth="1"/>
    <col min="9477" max="9477" width="2.28515625" bestFit="1" customWidth="1"/>
    <col min="9478" max="9478" width="16" customWidth="1"/>
    <col min="9479" max="9479" width="1.85546875" customWidth="1"/>
    <col min="9480" max="9480" width="13.7109375" customWidth="1"/>
    <col min="9481" max="9481" width="23.5703125" customWidth="1"/>
    <col min="9482" max="9482" width="13.28515625" customWidth="1"/>
    <col min="9484" max="9484" width="14.28515625" customWidth="1"/>
    <col min="9485" max="9485" width="12.5703125" customWidth="1"/>
    <col min="9486" max="9488" width="9.42578125" customWidth="1"/>
    <col min="9729" max="9729" width="2.5703125" customWidth="1"/>
    <col min="9730" max="9730" width="21.28515625" customWidth="1"/>
    <col min="9731" max="9731" width="2.28515625" bestFit="1" customWidth="1"/>
    <col min="9732" max="9732" width="19.5703125" customWidth="1"/>
    <col min="9733" max="9733" width="2.28515625" bestFit="1" customWidth="1"/>
    <col min="9734" max="9734" width="16" customWidth="1"/>
    <col min="9735" max="9735" width="1.85546875" customWidth="1"/>
    <col min="9736" max="9736" width="13.7109375" customWidth="1"/>
    <col min="9737" max="9737" width="23.5703125" customWidth="1"/>
    <col min="9738" max="9738" width="13.28515625" customWidth="1"/>
    <col min="9740" max="9740" width="14.28515625" customWidth="1"/>
    <col min="9741" max="9741" width="12.5703125" customWidth="1"/>
    <col min="9742" max="9744" width="9.42578125" customWidth="1"/>
    <col min="9985" max="9985" width="2.5703125" customWidth="1"/>
    <col min="9986" max="9986" width="21.28515625" customWidth="1"/>
    <col min="9987" max="9987" width="2.28515625" bestFit="1" customWidth="1"/>
    <col min="9988" max="9988" width="19.5703125" customWidth="1"/>
    <col min="9989" max="9989" width="2.28515625" bestFit="1" customWidth="1"/>
    <col min="9990" max="9990" width="16" customWidth="1"/>
    <col min="9991" max="9991" width="1.85546875" customWidth="1"/>
    <col min="9992" max="9992" width="13.7109375" customWidth="1"/>
    <col min="9993" max="9993" width="23.5703125" customWidth="1"/>
    <col min="9994" max="9994" width="13.28515625" customWidth="1"/>
    <col min="9996" max="9996" width="14.28515625" customWidth="1"/>
    <col min="9997" max="9997" width="12.5703125" customWidth="1"/>
    <col min="9998" max="10000" width="9.42578125" customWidth="1"/>
    <col min="10241" max="10241" width="2.5703125" customWidth="1"/>
    <col min="10242" max="10242" width="21.28515625" customWidth="1"/>
    <col min="10243" max="10243" width="2.28515625" bestFit="1" customWidth="1"/>
    <col min="10244" max="10244" width="19.5703125" customWidth="1"/>
    <col min="10245" max="10245" width="2.28515625" bestFit="1" customWidth="1"/>
    <col min="10246" max="10246" width="16" customWidth="1"/>
    <col min="10247" max="10247" width="1.85546875" customWidth="1"/>
    <col min="10248" max="10248" width="13.7109375" customWidth="1"/>
    <col min="10249" max="10249" width="23.5703125" customWidth="1"/>
    <col min="10250" max="10250" width="13.28515625" customWidth="1"/>
    <col min="10252" max="10252" width="14.28515625" customWidth="1"/>
    <col min="10253" max="10253" width="12.5703125" customWidth="1"/>
    <col min="10254" max="10256" width="9.42578125" customWidth="1"/>
    <col min="10497" max="10497" width="2.5703125" customWidth="1"/>
    <col min="10498" max="10498" width="21.28515625" customWidth="1"/>
    <col min="10499" max="10499" width="2.28515625" bestFit="1" customWidth="1"/>
    <col min="10500" max="10500" width="19.5703125" customWidth="1"/>
    <col min="10501" max="10501" width="2.28515625" bestFit="1" customWidth="1"/>
    <col min="10502" max="10502" width="16" customWidth="1"/>
    <col min="10503" max="10503" width="1.85546875" customWidth="1"/>
    <col min="10504" max="10504" width="13.7109375" customWidth="1"/>
    <col min="10505" max="10505" width="23.5703125" customWidth="1"/>
    <col min="10506" max="10506" width="13.28515625" customWidth="1"/>
    <col min="10508" max="10508" width="14.28515625" customWidth="1"/>
    <col min="10509" max="10509" width="12.5703125" customWidth="1"/>
    <col min="10510" max="10512" width="9.42578125" customWidth="1"/>
    <col min="10753" max="10753" width="2.5703125" customWidth="1"/>
    <col min="10754" max="10754" width="21.28515625" customWidth="1"/>
    <col min="10755" max="10755" width="2.28515625" bestFit="1" customWidth="1"/>
    <col min="10756" max="10756" width="19.5703125" customWidth="1"/>
    <col min="10757" max="10757" width="2.28515625" bestFit="1" customWidth="1"/>
    <col min="10758" max="10758" width="16" customWidth="1"/>
    <col min="10759" max="10759" width="1.85546875" customWidth="1"/>
    <col min="10760" max="10760" width="13.7109375" customWidth="1"/>
    <col min="10761" max="10761" width="23.5703125" customWidth="1"/>
    <col min="10762" max="10762" width="13.28515625" customWidth="1"/>
    <col min="10764" max="10764" width="14.28515625" customWidth="1"/>
    <col min="10765" max="10765" width="12.5703125" customWidth="1"/>
    <col min="10766" max="10768" width="9.42578125" customWidth="1"/>
    <col min="11009" max="11009" width="2.5703125" customWidth="1"/>
    <col min="11010" max="11010" width="21.28515625" customWidth="1"/>
    <col min="11011" max="11011" width="2.28515625" bestFit="1" customWidth="1"/>
    <col min="11012" max="11012" width="19.5703125" customWidth="1"/>
    <col min="11013" max="11013" width="2.28515625" bestFit="1" customWidth="1"/>
    <col min="11014" max="11014" width="16" customWidth="1"/>
    <col min="11015" max="11015" width="1.85546875" customWidth="1"/>
    <col min="11016" max="11016" width="13.7109375" customWidth="1"/>
    <col min="11017" max="11017" width="23.5703125" customWidth="1"/>
    <col min="11018" max="11018" width="13.28515625" customWidth="1"/>
    <col min="11020" max="11020" width="14.28515625" customWidth="1"/>
    <col min="11021" max="11021" width="12.5703125" customWidth="1"/>
    <col min="11022" max="11024" width="9.42578125" customWidth="1"/>
    <col min="11265" max="11265" width="2.5703125" customWidth="1"/>
    <col min="11266" max="11266" width="21.28515625" customWidth="1"/>
    <col min="11267" max="11267" width="2.28515625" bestFit="1" customWidth="1"/>
    <col min="11268" max="11268" width="19.5703125" customWidth="1"/>
    <col min="11269" max="11269" width="2.28515625" bestFit="1" customWidth="1"/>
    <col min="11270" max="11270" width="16" customWidth="1"/>
    <col min="11271" max="11271" width="1.85546875" customWidth="1"/>
    <col min="11272" max="11272" width="13.7109375" customWidth="1"/>
    <col min="11273" max="11273" width="23.5703125" customWidth="1"/>
    <col min="11274" max="11274" width="13.28515625" customWidth="1"/>
    <col min="11276" max="11276" width="14.28515625" customWidth="1"/>
    <col min="11277" max="11277" width="12.5703125" customWidth="1"/>
    <col min="11278" max="11280" width="9.42578125" customWidth="1"/>
    <col min="11521" max="11521" width="2.5703125" customWidth="1"/>
    <col min="11522" max="11522" width="21.28515625" customWidth="1"/>
    <col min="11523" max="11523" width="2.28515625" bestFit="1" customWidth="1"/>
    <col min="11524" max="11524" width="19.5703125" customWidth="1"/>
    <col min="11525" max="11525" width="2.28515625" bestFit="1" customWidth="1"/>
    <col min="11526" max="11526" width="16" customWidth="1"/>
    <col min="11527" max="11527" width="1.85546875" customWidth="1"/>
    <col min="11528" max="11528" width="13.7109375" customWidth="1"/>
    <col min="11529" max="11529" width="23.5703125" customWidth="1"/>
    <col min="11530" max="11530" width="13.28515625" customWidth="1"/>
    <col min="11532" max="11532" width="14.28515625" customWidth="1"/>
    <col min="11533" max="11533" width="12.5703125" customWidth="1"/>
    <col min="11534" max="11536" width="9.42578125" customWidth="1"/>
    <col min="11777" max="11777" width="2.5703125" customWidth="1"/>
    <col min="11778" max="11778" width="21.28515625" customWidth="1"/>
    <col min="11779" max="11779" width="2.28515625" bestFit="1" customWidth="1"/>
    <col min="11780" max="11780" width="19.5703125" customWidth="1"/>
    <col min="11781" max="11781" width="2.28515625" bestFit="1" customWidth="1"/>
    <col min="11782" max="11782" width="16" customWidth="1"/>
    <col min="11783" max="11783" width="1.85546875" customWidth="1"/>
    <col min="11784" max="11784" width="13.7109375" customWidth="1"/>
    <col min="11785" max="11785" width="23.5703125" customWidth="1"/>
    <col min="11786" max="11786" width="13.28515625" customWidth="1"/>
    <col min="11788" max="11788" width="14.28515625" customWidth="1"/>
    <col min="11789" max="11789" width="12.5703125" customWidth="1"/>
    <col min="11790" max="11792" width="9.42578125" customWidth="1"/>
    <col min="12033" max="12033" width="2.5703125" customWidth="1"/>
    <col min="12034" max="12034" width="21.28515625" customWidth="1"/>
    <col min="12035" max="12035" width="2.28515625" bestFit="1" customWidth="1"/>
    <col min="12036" max="12036" width="19.5703125" customWidth="1"/>
    <col min="12037" max="12037" width="2.28515625" bestFit="1" customWidth="1"/>
    <col min="12038" max="12038" width="16" customWidth="1"/>
    <col min="12039" max="12039" width="1.85546875" customWidth="1"/>
    <col min="12040" max="12040" width="13.7109375" customWidth="1"/>
    <col min="12041" max="12041" width="23.5703125" customWidth="1"/>
    <col min="12042" max="12042" width="13.28515625" customWidth="1"/>
    <col min="12044" max="12044" width="14.28515625" customWidth="1"/>
    <col min="12045" max="12045" width="12.5703125" customWidth="1"/>
    <col min="12046" max="12048" width="9.42578125" customWidth="1"/>
    <col min="12289" max="12289" width="2.5703125" customWidth="1"/>
    <col min="12290" max="12290" width="21.28515625" customWidth="1"/>
    <col min="12291" max="12291" width="2.28515625" bestFit="1" customWidth="1"/>
    <col min="12292" max="12292" width="19.5703125" customWidth="1"/>
    <col min="12293" max="12293" width="2.28515625" bestFit="1" customWidth="1"/>
    <col min="12294" max="12294" width="16" customWidth="1"/>
    <col min="12295" max="12295" width="1.85546875" customWidth="1"/>
    <col min="12296" max="12296" width="13.7109375" customWidth="1"/>
    <col min="12297" max="12297" width="23.5703125" customWidth="1"/>
    <col min="12298" max="12298" width="13.28515625" customWidth="1"/>
    <col min="12300" max="12300" width="14.28515625" customWidth="1"/>
    <col min="12301" max="12301" width="12.5703125" customWidth="1"/>
    <col min="12302" max="12304" width="9.42578125" customWidth="1"/>
    <col min="12545" max="12545" width="2.5703125" customWidth="1"/>
    <col min="12546" max="12546" width="21.28515625" customWidth="1"/>
    <col min="12547" max="12547" width="2.28515625" bestFit="1" customWidth="1"/>
    <col min="12548" max="12548" width="19.5703125" customWidth="1"/>
    <col min="12549" max="12549" width="2.28515625" bestFit="1" customWidth="1"/>
    <col min="12550" max="12550" width="16" customWidth="1"/>
    <col min="12551" max="12551" width="1.85546875" customWidth="1"/>
    <col min="12552" max="12552" width="13.7109375" customWidth="1"/>
    <col min="12553" max="12553" width="23.5703125" customWidth="1"/>
    <col min="12554" max="12554" width="13.28515625" customWidth="1"/>
    <col min="12556" max="12556" width="14.28515625" customWidth="1"/>
    <col min="12557" max="12557" width="12.5703125" customWidth="1"/>
    <col min="12558" max="12560" width="9.42578125" customWidth="1"/>
    <col min="12801" max="12801" width="2.5703125" customWidth="1"/>
    <col min="12802" max="12802" width="21.28515625" customWidth="1"/>
    <col min="12803" max="12803" width="2.28515625" bestFit="1" customWidth="1"/>
    <col min="12804" max="12804" width="19.5703125" customWidth="1"/>
    <col min="12805" max="12805" width="2.28515625" bestFit="1" customWidth="1"/>
    <col min="12806" max="12806" width="16" customWidth="1"/>
    <col min="12807" max="12807" width="1.85546875" customWidth="1"/>
    <col min="12808" max="12808" width="13.7109375" customWidth="1"/>
    <col min="12809" max="12809" width="23.5703125" customWidth="1"/>
    <col min="12810" max="12810" width="13.28515625" customWidth="1"/>
    <col min="12812" max="12812" width="14.28515625" customWidth="1"/>
    <col min="12813" max="12813" width="12.5703125" customWidth="1"/>
    <col min="12814" max="12816" width="9.42578125" customWidth="1"/>
    <col min="13057" max="13057" width="2.5703125" customWidth="1"/>
    <col min="13058" max="13058" width="21.28515625" customWidth="1"/>
    <col min="13059" max="13059" width="2.28515625" bestFit="1" customWidth="1"/>
    <col min="13060" max="13060" width="19.5703125" customWidth="1"/>
    <col min="13061" max="13061" width="2.28515625" bestFit="1" customWidth="1"/>
    <col min="13062" max="13062" width="16" customWidth="1"/>
    <col min="13063" max="13063" width="1.85546875" customWidth="1"/>
    <col min="13064" max="13064" width="13.7109375" customWidth="1"/>
    <col min="13065" max="13065" width="23.5703125" customWidth="1"/>
    <col min="13066" max="13066" width="13.28515625" customWidth="1"/>
    <col min="13068" max="13068" width="14.28515625" customWidth="1"/>
    <col min="13069" max="13069" width="12.5703125" customWidth="1"/>
    <col min="13070" max="13072" width="9.42578125" customWidth="1"/>
    <col min="13313" max="13313" width="2.5703125" customWidth="1"/>
    <col min="13314" max="13314" width="21.28515625" customWidth="1"/>
    <col min="13315" max="13315" width="2.28515625" bestFit="1" customWidth="1"/>
    <col min="13316" max="13316" width="19.5703125" customWidth="1"/>
    <col min="13317" max="13317" width="2.28515625" bestFit="1" customWidth="1"/>
    <col min="13318" max="13318" width="16" customWidth="1"/>
    <col min="13319" max="13319" width="1.85546875" customWidth="1"/>
    <col min="13320" max="13320" width="13.7109375" customWidth="1"/>
    <col min="13321" max="13321" width="23.5703125" customWidth="1"/>
    <col min="13322" max="13322" width="13.28515625" customWidth="1"/>
    <col min="13324" max="13324" width="14.28515625" customWidth="1"/>
    <col min="13325" max="13325" width="12.5703125" customWidth="1"/>
    <col min="13326" max="13328" width="9.42578125" customWidth="1"/>
    <col min="13569" max="13569" width="2.5703125" customWidth="1"/>
    <col min="13570" max="13570" width="21.28515625" customWidth="1"/>
    <col min="13571" max="13571" width="2.28515625" bestFit="1" customWidth="1"/>
    <col min="13572" max="13572" width="19.5703125" customWidth="1"/>
    <col min="13573" max="13573" width="2.28515625" bestFit="1" customWidth="1"/>
    <col min="13574" max="13574" width="16" customWidth="1"/>
    <col min="13575" max="13575" width="1.85546875" customWidth="1"/>
    <col min="13576" max="13576" width="13.7109375" customWidth="1"/>
    <col min="13577" max="13577" width="23.5703125" customWidth="1"/>
    <col min="13578" max="13578" width="13.28515625" customWidth="1"/>
    <col min="13580" max="13580" width="14.28515625" customWidth="1"/>
    <col min="13581" max="13581" width="12.5703125" customWidth="1"/>
    <col min="13582" max="13584" width="9.42578125" customWidth="1"/>
    <col min="13825" max="13825" width="2.5703125" customWidth="1"/>
    <col min="13826" max="13826" width="21.28515625" customWidth="1"/>
    <col min="13827" max="13827" width="2.28515625" bestFit="1" customWidth="1"/>
    <col min="13828" max="13828" width="19.5703125" customWidth="1"/>
    <col min="13829" max="13829" width="2.28515625" bestFit="1" customWidth="1"/>
    <col min="13830" max="13830" width="16" customWidth="1"/>
    <col min="13831" max="13831" width="1.85546875" customWidth="1"/>
    <col min="13832" max="13832" width="13.7109375" customWidth="1"/>
    <col min="13833" max="13833" width="23.5703125" customWidth="1"/>
    <col min="13834" max="13834" width="13.28515625" customWidth="1"/>
    <col min="13836" max="13836" width="14.28515625" customWidth="1"/>
    <col min="13837" max="13837" width="12.5703125" customWidth="1"/>
    <col min="13838" max="13840" width="9.42578125" customWidth="1"/>
    <col min="14081" max="14081" width="2.5703125" customWidth="1"/>
    <col min="14082" max="14082" width="21.28515625" customWidth="1"/>
    <col min="14083" max="14083" width="2.28515625" bestFit="1" customWidth="1"/>
    <col min="14084" max="14084" width="19.5703125" customWidth="1"/>
    <col min="14085" max="14085" width="2.28515625" bestFit="1" customWidth="1"/>
    <col min="14086" max="14086" width="16" customWidth="1"/>
    <col min="14087" max="14087" width="1.85546875" customWidth="1"/>
    <col min="14088" max="14088" width="13.7109375" customWidth="1"/>
    <col min="14089" max="14089" width="23.5703125" customWidth="1"/>
    <col min="14090" max="14090" width="13.28515625" customWidth="1"/>
    <col min="14092" max="14092" width="14.28515625" customWidth="1"/>
    <col min="14093" max="14093" width="12.5703125" customWidth="1"/>
    <col min="14094" max="14096" width="9.42578125" customWidth="1"/>
    <col min="14337" max="14337" width="2.5703125" customWidth="1"/>
    <col min="14338" max="14338" width="21.28515625" customWidth="1"/>
    <col min="14339" max="14339" width="2.28515625" bestFit="1" customWidth="1"/>
    <col min="14340" max="14340" width="19.5703125" customWidth="1"/>
    <col min="14341" max="14341" width="2.28515625" bestFit="1" customWidth="1"/>
    <col min="14342" max="14342" width="16" customWidth="1"/>
    <col min="14343" max="14343" width="1.85546875" customWidth="1"/>
    <col min="14344" max="14344" width="13.7109375" customWidth="1"/>
    <col min="14345" max="14345" width="23.5703125" customWidth="1"/>
    <col min="14346" max="14346" width="13.28515625" customWidth="1"/>
    <col min="14348" max="14348" width="14.28515625" customWidth="1"/>
    <col min="14349" max="14349" width="12.5703125" customWidth="1"/>
    <col min="14350" max="14352" width="9.42578125" customWidth="1"/>
    <col min="14593" max="14593" width="2.5703125" customWidth="1"/>
    <col min="14594" max="14594" width="21.28515625" customWidth="1"/>
    <col min="14595" max="14595" width="2.28515625" bestFit="1" customWidth="1"/>
    <col min="14596" max="14596" width="19.5703125" customWidth="1"/>
    <col min="14597" max="14597" width="2.28515625" bestFit="1" customWidth="1"/>
    <col min="14598" max="14598" width="16" customWidth="1"/>
    <col min="14599" max="14599" width="1.85546875" customWidth="1"/>
    <col min="14600" max="14600" width="13.7109375" customWidth="1"/>
    <col min="14601" max="14601" width="23.5703125" customWidth="1"/>
    <col min="14602" max="14602" width="13.28515625" customWidth="1"/>
    <col min="14604" max="14604" width="14.28515625" customWidth="1"/>
    <col min="14605" max="14605" width="12.5703125" customWidth="1"/>
    <col min="14606" max="14608" width="9.42578125" customWidth="1"/>
    <col min="14849" max="14849" width="2.5703125" customWidth="1"/>
    <col min="14850" max="14850" width="21.28515625" customWidth="1"/>
    <col min="14851" max="14851" width="2.28515625" bestFit="1" customWidth="1"/>
    <col min="14852" max="14852" width="19.5703125" customWidth="1"/>
    <col min="14853" max="14853" width="2.28515625" bestFit="1" customWidth="1"/>
    <col min="14854" max="14854" width="16" customWidth="1"/>
    <col min="14855" max="14855" width="1.85546875" customWidth="1"/>
    <col min="14856" max="14856" width="13.7109375" customWidth="1"/>
    <col min="14857" max="14857" width="23.5703125" customWidth="1"/>
    <col min="14858" max="14858" width="13.28515625" customWidth="1"/>
    <col min="14860" max="14860" width="14.28515625" customWidth="1"/>
    <col min="14861" max="14861" width="12.5703125" customWidth="1"/>
    <col min="14862" max="14864" width="9.42578125" customWidth="1"/>
    <col min="15105" max="15105" width="2.5703125" customWidth="1"/>
    <col min="15106" max="15106" width="21.28515625" customWidth="1"/>
    <col min="15107" max="15107" width="2.28515625" bestFit="1" customWidth="1"/>
    <col min="15108" max="15108" width="19.5703125" customWidth="1"/>
    <col min="15109" max="15109" width="2.28515625" bestFit="1" customWidth="1"/>
    <col min="15110" max="15110" width="16" customWidth="1"/>
    <col min="15111" max="15111" width="1.85546875" customWidth="1"/>
    <col min="15112" max="15112" width="13.7109375" customWidth="1"/>
    <col min="15113" max="15113" width="23.5703125" customWidth="1"/>
    <col min="15114" max="15114" width="13.28515625" customWidth="1"/>
    <col min="15116" max="15116" width="14.28515625" customWidth="1"/>
    <col min="15117" max="15117" width="12.5703125" customWidth="1"/>
    <col min="15118" max="15120" width="9.42578125" customWidth="1"/>
    <col min="15361" max="15361" width="2.5703125" customWidth="1"/>
    <col min="15362" max="15362" width="21.28515625" customWidth="1"/>
    <col min="15363" max="15363" width="2.28515625" bestFit="1" customWidth="1"/>
    <col min="15364" max="15364" width="19.5703125" customWidth="1"/>
    <col min="15365" max="15365" width="2.28515625" bestFit="1" customWidth="1"/>
    <col min="15366" max="15366" width="16" customWidth="1"/>
    <col min="15367" max="15367" width="1.85546875" customWidth="1"/>
    <col min="15368" max="15368" width="13.7109375" customWidth="1"/>
    <col min="15369" max="15369" width="23.5703125" customWidth="1"/>
    <col min="15370" max="15370" width="13.28515625" customWidth="1"/>
    <col min="15372" max="15372" width="14.28515625" customWidth="1"/>
    <col min="15373" max="15373" width="12.5703125" customWidth="1"/>
    <col min="15374" max="15376" width="9.42578125" customWidth="1"/>
    <col min="15617" max="15617" width="2.5703125" customWidth="1"/>
    <col min="15618" max="15618" width="21.28515625" customWidth="1"/>
    <col min="15619" max="15619" width="2.28515625" bestFit="1" customWidth="1"/>
    <col min="15620" max="15620" width="19.5703125" customWidth="1"/>
    <col min="15621" max="15621" width="2.28515625" bestFit="1" customWidth="1"/>
    <col min="15622" max="15622" width="16" customWidth="1"/>
    <col min="15623" max="15623" width="1.85546875" customWidth="1"/>
    <col min="15624" max="15624" width="13.7109375" customWidth="1"/>
    <col min="15625" max="15625" width="23.5703125" customWidth="1"/>
    <col min="15626" max="15626" width="13.28515625" customWidth="1"/>
    <col min="15628" max="15628" width="14.28515625" customWidth="1"/>
    <col min="15629" max="15629" width="12.5703125" customWidth="1"/>
    <col min="15630" max="15632" width="9.42578125" customWidth="1"/>
    <col min="15873" max="15873" width="2.5703125" customWidth="1"/>
    <col min="15874" max="15874" width="21.28515625" customWidth="1"/>
    <col min="15875" max="15875" width="2.28515625" bestFit="1" customWidth="1"/>
    <col min="15876" max="15876" width="19.5703125" customWidth="1"/>
    <col min="15877" max="15877" width="2.28515625" bestFit="1" customWidth="1"/>
    <col min="15878" max="15878" width="16" customWidth="1"/>
    <col min="15879" max="15879" width="1.85546875" customWidth="1"/>
    <col min="15880" max="15880" width="13.7109375" customWidth="1"/>
    <col min="15881" max="15881" width="23.5703125" customWidth="1"/>
    <col min="15882" max="15882" width="13.28515625" customWidth="1"/>
    <col min="15884" max="15884" width="14.28515625" customWidth="1"/>
    <col min="15885" max="15885" width="12.5703125" customWidth="1"/>
    <col min="15886" max="15888" width="9.42578125" customWidth="1"/>
    <col min="16129" max="16129" width="2.5703125" customWidth="1"/>
    <col min="16130" max="16130" width="21.28515625" customWidth="1"/>
    <col min="16131" max="16131" width="2.28515625" bestFit="1" customWidth="1"/>
    <col min="16132" max="16132" width="19.5703125" customWidth="1"/>
    <col min="16133" max="16133" width="2.28515625" bestFit="1" customWidth="1"/>
    <col min="16134" max="16134" width="16" customWidth="1"/>
    <col min="16135" max="16135" width="1.85546875" customWidth="1"/>
    <col min="16136" max="16136" width="13.7109375" customWidth="1"/>
    <col min="16137" max="16137" width="23.5703125" customWidth="1"/>
    <col min="16138" max="16138" width="13.28515625" customWidth="1"/>
    <col min="16140" max="16140" width="14.28515625" customWidth="1"/>
    <col min="16141" max="16141" width="12.5703125" customWidth="1"/>
    <col min="16142" max="16144" width="9.42578125" customWidth="1"/>
  </cols>
  <sheetData>
    <row r="1" spans="1:20" ht="9" customHeight="1"/>
    <row r="2" spans="1:20" ht="21">
      <c r="A2" s="31"/>
      <c r="B2" s="119" t="s">
        <v>63</v>
      </c>
      <c r="C2" s="119"/>
      <c r="D2" s="119"/>
      <c r="E2" s="119"/>
      <c r="F2" s="119"/>
      <c r="G2" s="119"/>
      <c r="H2" s="119"/>
      <c r="I2" s="119"/>
      <c r="J2" s="119"/>
      <c r="K2" s="119"/>
      <c r="L2" s="119"/>
      <c r="M2" s="119"/>
      <c r="N2" s="119"/>
      <c r="O2" s="119"/>
      <c r="P2" s="119"/>
      <c r="Q2" s="119"/>
    </row>
    <row r="3" spans="1:20" ht="42.75" customHeight="1">
      <c r="B3" s="120" t="s">
        <v>64</v>
      </c>
      <c r="C3" s="120"/>
      <c r="D3" s="120"/>
      <c r="E3" s="120"/>
      <c r="F3" s="120"/>
      <c r="G3" s="120"/>
      <c r="H3" s="120"/>
      <c r="I3" s="120"/>
      <c r="J3" s="120"/>
      <c r="K3" s="120"/>
      <c r="L3" s="120"/>
      <c r="M3" s="120"/>
      <c r="N3" s="120"/>
      <c r="O3" s="120"/>
      <c r="P3" s="120"/>
      <c r="Q3" s="120"/>
      <c r="R3" s="32"/>
      <c r="S3" s="32"/>
    </row>
    <row r="4" spans="1:20" ht="45" customHeight="1">
      <c r="B4" s="121" t="s">
        <v>119</v>
      </c>
      <c r="C4" s="122"/>
      <c r="D4" s="122"/>
      <c r="E4" s="122"/>
      <c r="F4" s="122"/>
      <c r="G4" s="122"/>
      <c r="H4" s="122"/>
      <c r="I4" s="122"/>
      <c r="J4" s="122"/>
      <c r="K4" s="122"/>
      <c r="L4" s="122"/>
      <c r="M4" s="122"/>
      <c r="N4" s="122"/>
      <c r="O4" s="122"/>
      <c r="P4" s="122"/>
      <c r="Q4" s="123"/>
      <c r="R4" s="32"/>
      <c r="S4" s="32"/>
    </row>
    <row r="5" spans="1:20">
      <c r="B5" s="124" t="s">
        <v>120</v>
      </c>
      <c r="C5" s="125"/>
      <c r="D5" s="125"/>
      <c r="E5" s="125"/>
      <c r="F5" s="125"/>
      <c r="G5" s="125"/>
      <c r="H5" s="125"/>
      <c r="I5" s="125"/>
      <c r="J5" s="125"/>
      <c r="K5" s="125"/>
      <c r="L5" s="125"/>
      <c r="M5" s="125"/>
      <c r="N5" s="125"/>
      <c r="O5" s="125"/>
      <c r="P5" s="125"/>
      <c r="Q5" s="125"/>
      <c r="R5" s="32"/>
      <c r="S5" s="32"/>
    </row>
    <row r="6" spans="1:20" ht="15" customHeight="1">
      <c r="B6" s="126" t="s">
        <v>125</v>
      </c>
      <c r="C6" s="126"/>
      <c r="D6" s="126"/>
      <c r="E6" s="126"/>
      <c r="F6" s="126"/>
      <c r="G6" s="126"/>
      <c r="H6" s="126"/>
      <c r="I6" s="126"/>
      <c r="J6" s="126"/>
      <c r="K6" s="126"/>
      <c r="L6" s="126"/>
      <c r="M6" s="126"/>
      <c r="N6" s="126"/>
      <c r="O6" s="126"/>
      <c r="P6" s="126"/>
      <c r="Q6" s="126"/>
      <c r="R6" s="33"/>
      <c r="S6" s="33"/>
    </row>
    <row r="7" spans="1:20">
      <c r="B7" s="126"/>
      <c r="C7" s="126"/>
      <c r="D7" s="126"/>
      <c r="E7" s="126"/>
      <c r="F7" s="126"/>
      <c r="G7" s="126"/>
      <c r="H7" s="126"/>
      <c r="I7" s="126"/>
      <c r="J7" s="126"/>
      <c r="K7" s="126"/>
      <c r="L7" s="126"/>
      <c r="M7" s="126"/>
      <c r="N7" s="126"/>
      <c r="O7" s="126"/>
      <c r="P7" s="126"/>
      <c r="Q7" s="126"/>
      <c r="R7" s="33"/>
      <c r="S7" s="33"/>
    </row>
    <row r="8" spans="1:20" ht="34.5" customHeight="1">
      <c r="B8" s="126"/>
      <c r="C8" s="126"/>
      <c r="D8" s="126"/>
      <c r="E8" s="126"/>
      <c r="F8" s="126"/>
      <c r="G8" s="126"/>
      <c r="H8" s="126"/>
      <c r="I8" s="126"/>
      <c r="J8" s="126"/>
      <c r="K8" s="126"/>
      <c r="L8" s="126"/>
      <c r="M8" s="126"/>
      <c r="N8" s="126"/>
      <c r="O8" s="126"/>
      <c r="P8" s="126"/>
      <c r="Q8" s="126"/>
      <c r="R8" s="33"/>
      <c r="S8" s="33"/>
    </row>
    <row r="9" spans="1:20" ht="11.25" customHeight="1">
      <c r="A9" s="34"/>
      <c r="B9" s="34"/>
      <c r="C9" s="34"/>
      <c r="D9" s="34"/>
      <c r="E9" s="34"/>
      <c r="F9" s="34"/>
      <c r="H9" s="35"/>
      <c r="I9" s="35"/>
      <c r="J9" s="35"/>
      <c r="K9" s="35"/>
      <c r="L9" s="35"/>
      <c r="M9" s="35"/>
      <c r="N9" s="35"/>
      <c r="O9" s="35"/>
      <c r="P9" s="35"/>
      <c r="Q9" s="35"/>
    </row>
    <row r="10" spans="1:20" ht="18.75">
      <c r="A10" s="34"/>
      <c r="B10" s="95" t="s">
        <v>65</v>
      </c>
      <c r="C10" s="95"/>
      <c r="D10" s="95"/>
      <c r="E10" s="95"/>
      <c r="F10" s="95"/>
      <c r="G10" s="36"/>
      <c r="H10" s="96" t="s">
        <v>66</v>
      </c>
      <c r="I10" s="97"/>
      <c r="J10" s="97"/>
      <c r="K10" s="97"/>
      <c r="L10" s="97"/>
      <c r="M10" s="97"/>
      <c r="N10" s="97"/>
      <c r="O10" s="97"/>
      <c r="P10" s="97"/>
      <c r="Q10" s="98"/>
    </row>
    <row r="11" spans="1:20" ht="18.75">
      <c r="A11" s="34"/>
      <c r="B11" s="95"/>
      <c r="C11" s="95"/>
      <c r="D11" s="95"/>
      <c r="E11" s="95"/>
      <c r="F11" s="95"/>
      <c r="G11" s="36"/>
      <c r="H11" s="116" t="s">
        <v>67</v>
      </c>
      <c r="I11" s="117"/>
      <c r="J11" s="117"/>
      <c r="K11" s="117"/>
      <c r="L11" s="118"/>
      <c r="M11" s="116"/>
      <c r="N11" s="117"/>
      <c r="O11" s="117"/>
      <c r="P11" s="117"/>
      <c r="Q11" s="118"/>
    </row>
    <row r="12" spans="1:20" ht="11.25" customHeight="1">
      <c r="A12" s="34"/>
      <c r="B12" s="34"/>
      <c r="C12" s="34"/>
      <c r="D12" s="34"/>
      <c r="E12" s="34"/>
      <c r="F12" s="34"/>
      <c r="H12" s="37"/>
      <c r="I12" s="37"/>
      <c r="J12" s="37"/>
      <c r="K12" s="37"/>
      <c r="L12" s="37"/>
      <c r="M12" s="37"/>
      <c r="N12" s="37"/>
      <c r="O12" s="37"/>
      <c r="P12" s="37"/>
      <c r="Q12" s="37"/>
    </row>
    <row r="13" spans="1:20" ht="11.25" customHeight="1">
      <c r="B13" s="128" t="s">
        <v>68</v>
      </c>
      <c r="C13" s="129" t="s">
        <v>69</v>
      </c>
      <c r="D13" s="99" t="s">
        <v>70</v>
      </c>
      <c r="E13" s="101" t="s">
        <v>69</v>
      </c>
      <c r="F13" s="104">
        <v>1.53</v>
      </c>
      <c r="H13" s="107" t="s">
        <v>130</v>
      </c>
      <c r="I13" s="108"/>
      <c r="J13" s="108"/>
      <c r="K13" s="108"/>
      <c r="L13" s="109"/>
      <c r="M13" s="107"/>
      <c r="N13" s="108"/>
      <c r="O13" s="108"/>
      <c r="P13" s="108"/>
      <c r="Q13" s="109"/>
      <c r="R13" s="38"/>
      <c r="S13" s="38"/>
      <c r="T13" s="38"/>
    </row>
    <row r="14" spans="1:20" ht="11.25" customHeight="1">
      <c r="B14" s="128"/>
      <c r="C14" s="130"/>
      <c r="D14" s="100"/>
      <c r="E14" s="102"/>
      <c r="F14" s="105"/>
      <c r="H14" s="110"/>
      <c r="I14" s="111"/>
      <c r="J14" s="111"/>
      <c r="K14" s="111"/>
      <c r="L14" s="112"/>
      <c r="M14" s="110"/>
      <c r="N14" s="111"/>
      <c r="O14" s="111"/>
      <c r="P14" s="111"/>
      <c r="Q14" s="112"/>
      <c r="R14" s="39"/>
      <c r="S14" s="39"/>
      <c r="T14" s="39"/>
    </row>
    <row r="15" spans="1:20" ht="11.25" customHeight="1">
      <c r="B15" s="128"/>
      <c r="C15" s="130"/>
      <c r="D15" s="99" t="s">
        <v>71</v>
      </c>
      <c r="E15" s="102"/>
      <c r="F15" s="105"/>
      <c r="H15" s="110"/>
      <c r="I15" s="111"/>
      <c r="J15" s="111"/>
      <c r="K15" s="111"/>
      <c r="L15" s="112"/>
      <c r="M15" s="110"/>
      <c r="N15" s="111"/>
      <c r="O15" s="111"/>
      <c r="P15" s="111"/>
      <c r="Q15" s="112"/>
      <c r="R15" s="39"/>
      <c r="S15" s="39"/>
      <c r="T15" s="39"/>
    </row>
    <row r="16" spans="1:20" ht="11.25" customHeight="1">
      <c r="B16" s="128"/>
      <c r="C16" s="131"/>
      <c r="D16" s="100"/>
      <c r="E16" s="103"/>
      <c r="F16" s="106"/>
      <c r="H16" s="113"/>
      <c r="I16" s="114"/>
      <c r="J16" s="114"/>
      <c r="K16" s="114"/>
      <c r="L16" s="115"/>
      <c r="M16" s="113"/>
      <c r="N16" s="114"/>
      <c r="O16" s="114"/>
      <c r="P16" s="114"/>
      <c r="Q16" s="115"/>
      <c r="R16" s="39"/>
      <c r="S16" s="39"/>
      <c r="T16" s="39"/>
    </row>
    <row r="17" spans="2:20" ht="9.75" customHeight="1">
      <c r="B17" s="40"/>
      <c r="C17" s="41"/>
      <c r="D17" s="42"/>
      <c r="E17" s="43"/>
      <c r="F17" s="43"/>
      <c r="H17" s="44"/>
      <c r="I17" s="39"/>
      <c r="J17" s="39"/>
      <c r="K17" s="39"/>
      <c r="L17" s="39"/>
      <c r="M17" s="39"/>
      <c r="N17" s="39"/>
      <c r="O17" s="39"/>
      <c r="P17" s="39"/>
      <c r="Q17" s="39"/>
      <c r="R17" s="39"/>
      <c r="S17" s="39"/>
      <c r="T17" s="39"/>
    </row>
    <row r="18" spans="2:20" ht="22.5" customHeight="1">
      <c r="B18" s="132" t="s">
        <v>72</v>
      </c>
      <c r="C18" s="134" t="s">
        <v>69</v>
      </c>
      <c r="D18" s="45" t="s">
        <v>73</v>
      </c>
      <c r="E18" s="134" t="s">
        <v>69</v>
      </c>
      <c r="F18" s="101" t="s">
        <v>74</v>
      </c>
      <c r="H18" s="127" t="s">
        <v>126</v>
      </c>
      <c r="I18" s="127"/>
      <c r="J18" s="127"/>
      <c r="K18" s="127"/>
      <c r="L18" s="127"/>
      <c r="M18" s="127"/>
      <c r="N18" s="127"/>
      <c r="O18" s="127"/>
      <c r="P18" s="127"/>
      <c r="Q18" s="127"/>
      <c r="R18" s="38"/>
      <c r="S18" s="38"/>
      <c r="T18" s="38"/>
    </row>
    <row r="19" spans="2:20" ht="22.5" customHeight="1">
      <c r="B19" s="133"/>
      <c r="C19" s="134"/>
      <c r="D19" s="46" t="s">
        <v>75</v>
      </c>
      <c r="E19" s="134"/>
      <c r="F19" s="103"/>
      <c r="H19" s="127"/>
      <c r="I19" s="127"/>
      <c r="J19" s="127"/>
      <c r="K19" s="127"/>
      <c r="L19" s="127"/>
      <c r="M19" s="127"/>
      <c r="N19" s="127"/>
      <c r="O19" s="127"/>
      <c r="P19" s="127"/>
      <c r="Q19" s="127"/>
      <c r="R19" s="38"/>
      <c r="S19" s="38"/>
      <c r="T19" s="38"/>
    </row>
    <row r="20" spans="2:20" ht="9.75" customHeight="1">
      <c r="M20" s="38"/>
      <c r="N20" s="38"/>
      <c r="O20" s="38"/>
      <c r="P20" s="38"/>
      <c r="Q20" s="38"/>
    </row>
    <row r="21" spans="2:20" ht="30">
      <c r="B21" s="132" t="s">
        <v>76</v>
      </c>
      <c r="C21" s="134" t="s">
        <v>69</v>
      </c>
      <c r="D21" s="45" t="s">
        <v>77</v>
      </c>
      <c r="E21" s="134" t="s">
        <v>69</v>
      </c>
      <c r="F21" s="101" t="s">
        <v>78</v>
      </c>
      <c r="H21" s="127" t="s">
        <v>131</v>
      </c>
      <c r="I21" s="127"/>
      <c r="J21" s="127"/>
      <c r="K21" s="127"/>
      <c r="L21" s="127"/>
      <c r="M21" s="127"/>
      <c r="N21" s="127"/>
      <c r="O21" s="127"/>
      <c r="P21" s="127"/>
      <c r="Q21" s="127"/>
    </row>
    <row r="22" spans="2:20">
      <c r="B22" s="131"/>
      <c r="C22" s="134"/>
      <c r="D22" s="46" t="s">
        <v>79</v>
      </c>
      <c r="E22" s="134"/>
      <c r="F22" s="103"/>
      <c r="H22" s="127"/>
      <c r="I22" s="127"/>
      <c r="J22" s="127"/>
      <c r="K22" s="127"/>
      <c r="L22" s="127"/>
      <c r="M22" s="127"/>
      <c r="N22" s="127"/>
      <c r="O22" s="127"/>
      <c r="P22" s="127"/>
      <c r="Q22" s="127"/>
    </row>
    <row r="23" spans="2:20" ht="9.75" customHeight="1">
      <c r="H23" s="38"/>
      <c r="I23" s="38"/>
      <c r="J23" s="38"/>
      <c r="K23" s="38"/>
      <c r="L23" s="38"/>
      <c r="M23" s="38"/>
      <c r="N23" s="38"/>
      <c r="O23" s="38"/>
      <c r="P23" s="38"/>
      <c r="Q23" s="38"/>
    </row>
    <row r="24" spans="2:20" ht="30">
      <c r="B24" s="132" t="s">
        <v>80</v>
      </c>
      <c r="C24" s="134" t="s">
        <v>69</v>
      </c>
      <c r="D24" s="45" t="s">
        <v>77</v>
      </c>
      <c r="E24" s="134" t="s">
        <v>69</v>
      </c>
      <c r="F24" s="101" t="s">
        <v>81</v>
      </c>
      <c r="H24" s="127" t="s">
        <v>132</v>
      </c>
      <c r="I24" s="127"/>
      <c r="J24" s="127"/>
      <c r="K24" s="127"/>
      <c r="L24" s="127"/>
      <c r="M24" s="127"/>
      <c r="N24" s="127"/>
      <c r="O24" s="127"/>
      <c r="P24" s="127"/>
      <c r="Q24" s="127"/>
    </row>
    <row r="25" spans="2:20" ht="20.25" customHeight="1">
      <c r="B25" s="131"/>
      <c r="C25" s="134"/>
      <c r="D25" s="46" t="s">
        <v>82</v>
      </c>
      <c r="E25" s="134"/>
      <c r="F25" s="103"/>
      <c r="H25" s="127"/>
      <c r="I25" s="127"/>
      <c r="J25" s="127"/>
      <c r="K25" s="127"/>
      <c r="L25" s="127"/>
      <c r="M25" s="127"/>
      <c r="N25" s="127"/>
      <c r="O25" s="127"/>
      <c r="P25" s="127"/>
      <c r="Q25" s="127"/>
    </row>
    <row r="26" spans="2:20" ht="9" customHeight="1"/>
    <row r="27" spans="2:20" ht="30" customHeight="1">
      <c r="B27" s="132" t="s">
        <v>83</v>
      </c>
      <c r="C27" s="134" t="s">
        <v>69</v>
      </c>
      <c r="D27" s="45" t="s">
        <v>77</v>
      </c>
      <c r="E27" s="134" t="s">
        <v>69</v>
      </c>
      <c r="F27" s="101" t="s">
        <v>84</v>
      </c>
      <c r="H27" s="127" t="s">
        <v>133</v>
      </c>
      <c r="I27" s="127"/>
      <c r="J27" s="127"/>
      <c r="K27" s="127"/>
      <c r="L27" s="127"/>
      <c r="M27" s="127"/>
      <c r="N27" s="127"/>
      <c r="O27" s="127"/>
      <c r="P27" s="127"/>
      <c r="Q27" s="127"/>
    </row>
    <row r="28" spans="2:20" ht="24.75" customHeight="1">
      <c r="B28" s="131"/>
      <c r="C28" s="134"/>
      <c r="D28" s="46" t="s">
        <v>85</v>
      </c>
      <c r="E28" s="134"/>
      <c r="F28" s="103"/>
      <c r="H28" s="127"/>
      <c r="I28" s="127"/>
      <c r="J28" s="127"/>
      <c r="K28" s="127"/>
      <c r="L28" s="127"/>
      <c r="M28" s="127"/>
      <c r="N28" s="127"/>
      <c r="O28" s="127"/>
      <c r="P28" s="127"/>
      <c r="Q28" s="127"/>
    </row>
    <row r="30" spans="2:20">
      <c r="B30" s="47" t="s">
        <v>134</v>
      </c>
      <c r="C30" s="47"/>
      <c r="D30" s="47"/>
      <c r="E30" s="47"/>
      <c r="F30" s="47"/>
      <c r="G30" s="47"/>
      <c r="H30" s="47"/>
      <c r="I30" s="47"/>
      <c r="J30" s="47"/>
      <c r="K30" s="47"/>
    </row>
    <row r="31" spans="2:20">
      <c r="B31" t="s">
        <v>135</v>
      </c>
      <c r="C31" s="47"/>
      <c r="D31" s="47"/>
      <c r="E31" s="47"/>
      <c r="F31" s="47"/>
      <c r="G31" s="47"/>
      <c r="H31" s="47"/>
      <c r="I31" s="47"/>
      <c r="J31" s="47"/>
      <c r="K31" s="47"/>
    </row>
    <row r="32" spans="2:20">
      <c r="B32" s="47"/>
      <c r="C32" s="47"/>
      <c r="D32" s="47"/>
      <c r="E32" s="47"/>
      <c r="F32" s="47"/>
      <c r="G32" s="47"/>
      <c r="H32" s="47"/>
      <c r="I32" s="47"/>
      <c r="J32" s="47"/>
      <c r="K32" s="47"/>
    </row>
    <row r="33" spans="2:11">
      <c r="B33" s="47"/>
      <c r="C33" s="47"/>
      <c r="D33" s="47"/>
      <c r="E33" s="47"/>
      <c r="F33" s="47"/>
      <c r="G33" s="47"/>
      <c r="H33" s="47"/>
      <c r="I33" s="47"/>
      <c r="J33" s="47"/>
      <c r="K33" s="47"/>
    </row>
  </sheetData>
  <mergeCells count="41">
    <mergeCell ref="M18:Q19"/>
    <mergeCell ref="E24:E25"/>
    <mergeCell ref="F24:F25"/>
    <mergeCell ref="H24:L25"/>
    <mergeCell ref="B21:B22"/>
    <mergeCell ref="H21:L22"/>
    <mergeCell ref="C27:C28"/>
    <mergeCell ref="E27:E28"/>
    <mergeCell ref="F27:F28"/>
    <mergeCell ref="C21:C22"/>
    <mergeCell ref="E21:E22"/>
    <mergeCell ref="F21:F22"/>
    <mergeCell ref="M27:Q28"/>
    <mergeCell ref="M24:Q25"/>
    <mergeCell ref="M21:Q22"/>
    <mergeCell ref="B13:B16"/>
    <mergeCell ref="C13:C16"/>
    <mergeCell ref="D13:D14"/>
    <mergeCell ref="B18:B19"/>
    <mergeCell ref="C18:C19"/>
    <mergeCell ref="E18:E19"/>
    <mergeCell ref="F18:F19"/>
    <mergeCell ref="H18:L19"/>
    <mergeCell ref="M13:Q16"/>
    <mergeCell ref="H27:L28"/>
    <mergeCell ref="B24:B25"/>
    <mergeCell ref="C24:C25"/>
    <mergeCell ref="B27:B28"/>
    <mergeCell ref="B2:Q2"/>
    <mergeCell ref="B3:Q3"/>
    <mergeCell ref="B4:Q4"/>
    <mergeCell ref="B5:Q5"/>
    <mergeCell ref="B6:Q8"/>
    <mergeCell ref="B10:F11"/>
    <mergeCell ref="H10:Q10"/>
    <mergeCell ref="D15:D16"/>
    <mergeCell ref="E13:E16"/>
    <mergeCell ref="F13:F16"/>
    <mergeCell ref="H13:L16"/>
    <mergeCell ref="H11:L11"/>
    <mergeCell ref="M11:Q1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MUESTRA DEF</vt:lpstr>
      <vt:lpstr>INDICADORES</vt:lpstr>
      <vt:lpstr>CONSOLIDADO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Liopni Esperanza Moreno Cardona</dc:creator>
  <cp:keywords/>
  <dc:description/>
  <cp:lastModifiedBy>HP</cp:lastModifiedBy>
  <cp:revision/>
  <dcterms:created xsi:type="dcterms:W3CDTF">2022-07-25T18:00:04Z</dcterms:created>
  <dcterms:modified xsi:type="dcterms:W3CDTF">2026-05-29T01:14:53Z</dcterms:modified>
  <cp:category/>
  <cp:contentStatus/>
</cp:coreProperties>
</file>